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esktop\"/>
    </mc:Choice>
  </mc:AlternateContent>
  <bookViews>
    <workbookView xWindow="0" yWindow="0" windowWidth="20400" windowHeight="7665" tabRatio="747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لاستیک" sheetId="22" r:id="rId21"/>
    <sheet name="رایانه" sheetId="24" r:id="rId22"/>
    <sheet name="رادیویی" sheetId="25" r:id="rId23"/>
    <sheet name="ماشین آلات" sheetId="26" r:id="rId24"/>
    <sheet name="اطلاعات و ارتباطات" sheetId="27" r:id="rId25"/>
    <sheet name="محصولات چرمی" sheetId="28" r:id="rId26"/>
    <sheet name="سایر مالی" sheetId="29" r:id="rId27"/>
    <sheet name="قند و شکر" sheetId="30" r:id="rId28"/>
    <sheet name="حمل و نقل" sheetId="31" r:id="rId29"/>
    <sheet name="محصولات فلزی" sheetId="33" r:id="rId30"/>
    <sheet name="ذغال سنگ" sheetId="34" r:id="rId31"/>
    <sheet name="زراعت" sheetId="35" r:id="rId32"/>
    <sheet name="وسایل ارتباطی" sheetId="36" r:id="rId33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3" i="3"/>
  <c r="L4" i="3"/>
  <c r="L5" i="3"/>
  <c r="L6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3" i="5"/>
  <c r="L4" i="5"/>
  <c r="L5" i="5"/>
  <c r="L6" i="5"/>
  <c r="L7" i="5"/>
  <c r="L8" i="5"/>
  <c r="L9" i="5"/>
  <c r="L10" i="5"/>
  <c r="L11" i="5"/>
  <c r="L12" i="5"/>
  <c r="L13" i="5"/>
  <c r="L14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" i="7"/>
  <c r="L4" i="7"/>
  <c r="L5" i="7"/>
  <c r="L6" i="7"/>
  <c r="L7" i="7"/>
  <c r="L8" i="7"/>
  <c r="L9" i="7"/>
  <c r="L10" i="7"/>
  <c r="L3" i="8"/>
  <c r="L4" i="8"/>
  <c r="L5" i="8"/>
  <c r="L6" i="8"/>
  <c r="L7" i="8"/>
  <c r="L8" i="8"/>
  <c r="L9" i="8"/>
  <c r="L10" i="8"/>
  <c r="L11" i="8"/>
  <c r="L12" i="8"/>
  <c r="L13" i="8"/>
  <c r="L14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3" i="11"/>
  <c r="L4" i="11"/>
  <c r="L5" i="11"/>
  <c r="L6" i="11"/>
  <c r="L7" i="11"/>
  <c r="L8" i="11"/>
  <c r="L9" i="11"/>
  <c r="L10" i="11"/>
  <c r="L3" i="12"/>
  <c r="L3" i="13"/>
  <c r="L4" i="13"/>
  <c r="L5" i="13"/>
  <c r="L6" i="13"/>
  <c r="L7" i="13"/>
  <c r="L8" i="13"/>
  <c r="L9" i="13"/>
  <c r="L3" i="15"/>
  <c r="L4" i="15"/>
  <c r="L3" i="16"/>
  <c r="L3" i="17"/>
  <c r="L4" i="17"/>
  <c r="L5" i="17"/>
  <c r="L6" i="17"/>
  <c r="L7" i="17"/>
  <c r="L8" i="17"/>
  <c r="L9" i="17"/>
  <c r="L10" i="17"/>
  <c r="L11" i="17"/>
  <c r="L12" i="17"/>
  <c r="L13" i="17"/>
  <c r="L14" i="17"/>
  <c r="L3" i="18"/>
  <c r="L4" i="18"/>
  <c r="L5" i="18"/>
  <c r="L6" i="18"/>
  <c r="L7" i="18"/>
  <c r="L3" i="19"/>
  <c r="L4" i="19"/>
  <c r="L5" i="19"/>
  <c r="L6" i="19"/>
  <c r="L7" i="19"/>
  <c r="L8" i="19"/>
  <c r="L9" i="19"/>
  <c r="L10" i="19"/>
  <c r="L11" i="19"/>
  <c r="L12" i="19"/>
  <c r="L3" i="22"/>
  <c r="L4" i="22"/>
  <c r="L5" i="22"/>
  <c r="L3" i="24"/>
  <c r="L3" i="25"/>
  <c r="L3" i="26"/>
  <c r="L4" i="26"/>
  <c r="L5" i="26"/>
  <c r="L6" i="26"/>
  <c r="L7" i="26"/>
  <c r="L8" i="26"/>
  <c r="L9" i="26"/>
  <c r="L10" i="26"/>
  <c r="L3" i="31"/>
  <c r="L4" i="31"/>
  <c r="L5" i="31"/>
  <c r="L3" i="33"/>
  <c r="L4" i="33"/>
  <c r="L3" i="35"/>
  <c r="L4" i="35"/>
  <c r="L3" i="1"/>
  <c r="L4" i="1"/>
  <c r="L5" i="1"/>
  <c r="L6" i="1"/>
  <c r="L7" i="1"/>
  <c r="L8" i="1"/>
  <c r="L9" i="1"/>
  <c r="L10" i="1"/>
  <c r="L11" i="1"/>
  <c r="L12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2"/>
  <c r="L2" i="24"/>
  <c r="L2" i="25"/>
  <c r="L2" i="26"/>
  <c r="L2" i="27"/>
  <c r="L2" i="28"/>
  <c r="L2" i="29"/>
  <c r="L2" i="30"/>
  <c r="L2" i="31"/>
  <c r="L2" i="33"/>
  <c r="L2" i="34"/>
  <c r="L2" i="35"/>
  <c r="L2" i="36"/>
  <c r="L2" i="1"/>
</calcChain>
</file>

<file path=xl/sharedStrings.xml><?xml version="1.0" encoding="utf-8"?>
<sst xmlns="http://schemas.openxmlformats.org/spreadsheetml/2006/main" count="1055" uniqueCount="265">
  <si>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</si>
  <si>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</si>
  <si>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</si>
  <si>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</si>
  <si>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</si>
  <si>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</si>
  <si>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</si>
  <si>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</si>
  <si>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</si>
  <si>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</si>
  <si>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</si>
  <si>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</si>
  <si>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</si>
  <si>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</si>
  <si>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</si>
  <si>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1400-02-04</t>
  </si>
  <si>
    <t>شتران</t>
  </si>
  <si>
    <t>شپنا</t>
  </si>
  <si>
    <t>شبهرن</t>
  </si>
  <si>
    <t>شرانل</t>
  </si>
  <si>
    <t>شسپا</t>
  </si>
  <si>
    <t>ونفت</t>
  </si>
  <si>
    <t>شبندر</t>
  </si>
  <si>
    <t>شبريز</t>
  </si>
  <si>
    <t>شپاس</t>
  </si>
  <si>
    <t>شنفت</t>
  </si>
  <si>
    <t>شراز</t>
  </si>
  <si>
    <t>خودرو</t>
  </si>
  <si>
    <t>خساپا</t>
  </si>
  <si>
    <t>خكرمان</t>
  </si>
  <si>
    <t>خريخت</t>
  </si>
  <si>
    <t>خگستر</t>
  </si>
  <si>
    <t>خزاميا</t>
  </si>
  <si>
    <t>خديزل</t>
  </si>
  <si>
    <t>خعمرا</t>
  </si>
  <si>
    <t>ختراك</t>
  </si>
  <si>
    <t>شستا</t>
  </si>
  <si>
    <t>وغدير</t>
  </si>
  <si>
    <t>وبانك</t>
  </si>
  <si>
    <t>ونيكي</t>
  </si>
  <si>
    <t>واميد</t>
  </si>
  <si>
    <t>فملي</t>
  </si>
  <si>
    <t>فولاد</t>
  </si>
  <si>
    <t>فخوز</t>
  </si>
  <si>
    <t>فنوال</t>
  </si>
  <si>
    <t>كاوه</t>
  </si>
  <si>
    <t>فنورد</t>
  </si>
  <si>
    <t>فجر</t>
  </si>
  <si>
    <t>فاسمين</t>
  </si>
  <si>
    <t>ميدكو</t>
  </si>
  <si>
    <t>فايرا</t>
  </si>
  <si>
    <t>ذوب</t>
  </si>
  <si>
    <t>هرمز</t>
  </si>
  <si>
    <t>ارفع</t>
  </si>
  <si>
    <t>فسازان</t>
  </si>
  <si>
    <t>كوير</t>
  </si>
  <si>
    <t>فخاس</t>
  </si>
  <si>
    <t>فافزا</t>
  </si>
  <si>
    <t>فسپا</t>
  </si>
  <si>
    <t>فوكا</t>
  </si>
  <si>
    <t>فروي</t>
  </si>
  <si>
    <t>فباهنر</t>
  </si>
  <si>
    <t>فسديد</t>
  </si>
  <si>
    <t>فولاژ</t>
  </si>
  <si>
    <t>فرآور</t>
  </si>
  <si>
    <t>وبملت</t>
  </si>
  <si>
    <t>وتجارت</t>
  </si>
  <si>
    <t>وپاسار</t>
  </si>
  <si>
    <t>وبصادر</t>
  </si>
  <si>
    <t>وكار</t>
  </si>
  <si>
    <t>وپارس</t>
  </si>
  <si>
    <t>ونوين</t>
  </si>
  <si>
    <t>وسينا</t>
  </si>
  <si>
    <t>وخاور</t>
  </si>
  <si>
    <t>وشهر</t>
  </si>
  <si>
    <t>سامان</t>
  </si>
  <si>
    <t>سمايه</t>
  </si>
  <si>
    <t>وآيند</t>
  </si>
  <si>
    <t>پترول</t>
  </si>
  <si>
    <t>نوري</t>
  </si>
  <si>
    <t>آريا</t>
  </si>
  <si>
    <t>شغدير</t>
  </si>
  <si>
    <t>شلرد</t>
  </si>
  <si>
    <t>فارس</t>
  </si>
  <si>
    <t>شگويا</t>
  </si>
  <si>
    <t>بوعلي</t>
  </si>
  <si>
    <t>تاپيكو</t>
  </si>
  <si>
    <t>شپديس</t>
  </si>
  <si>
    <t>شيران</t>
  </si>
  <si>
    <t>زاگرس</t>
  </si>
  <si>
    <t>شبصير</t>
  </si>
  <si>
    <t>پارسان</t>
  </si>
  <si>
    <t>قرن</t>
  </si>
  <si>
    <t>شاراك</t>
  </si>
  <si>
    <t>شخارك</t>
  </si>
  <si>
    <t>شيراز</t>
  </si>
  <si>
    <t>شفن</t>
  </si>
  <si>
    <t>كرماشا</t>
  </si>
  <si>
    <t>پارس</t>
  </si>
  <si>
    <t>شدوص</t>
  </si>
  <si>
    <t>جم</t>
  </si>
  <si>
    <t>جم پيلن</t>
  </si>
  <si>
    <t>پاكشو</t>
  </si>
  <si>
    <t>شوينده</t>
  </si>
  <si>
    <t>شكلر</t>
  </si>
  <si>
    <t>مارون</t>
  </si>
  <si>
    <t>شجم</t>
  </si>
  <si>
    <t>شپارس</t>
  </si>
  <si>
    <t>شصدف</t>
  </si>
  <si>
    <t>شپلي</t>
  </si>
  <si>
    <t>غگلپا</t>
  </si>
  <si>
    <t>غگل</t>
  </si>
  <si>
    <t>غبشهر</t>
  </si>
  <si>
    <t>وبشهر</t>
  </si>
  <si>
    <t>خودكفا</t>
  </si>
  <si>
    <t>غزر</t>
  </si>
  <si>
    <t>غپاك</t>
  </si>
  <si>
    <t>غگيلا</t>
  </si>
  <si>
    <t>غسالم</t>
  </si>
  <si>
    <t>بركت</t>
  </si>
  <si>
    <t>تيپيكو</t>
  </si>
  <si>
    <t>دعبيد</t>
  </si>
  <si>
    <t>درازك</t>
  </si>
  <si>
    <t>دشيمي</t>
  </si>
  <si>
    <t>دفارا</t>
  </si>
  <si>
    <t>وپخش</t>
  </si>
  <si>
    <t>درهآور</t>
  </si>
  <si>
    <t>دارو</t>
  </si>
  <si>
    <t>دسبحان</t>
  </si>
  <si>
    <t>دفرا</t>
  </si>
  <si>
    <t>دكپسول</t>
  </si>
  <si>
    <t>دامين</t>
  </si>
  <si>
    <t>وصنعت</t>
  </si>
  <si>
    <t>صبا</t>
  </si>
  <si>
    <t>وساپا</t>
  </si>
  <si>
    <t>سرچشمه</t>
  </si>
  <si>
    <t>ومهان</t>
  </si>
  <si>
    <t>وخارزم</t>
  </si>
  <si>
    <t>وسكاب</t>
  </si>
  <si>
    <t>معيار</t>
  </si>
  <si>
    <t>واعتبار</t>
  </si>
  <si>
    <t>وكبهمن</t>
  </si>
  <si>
    <t>وآرين</t>
  </si>
  <si>
    <t>وتوسم</t>
  </si>
  <si>
    <t>وكادو</t>
  </si>
  <si>
    <t>گوهران</t>
  </si>
  <si>
    <t>وايرا</t>
  </si>
  <si>
    <t>وپويا</t>
  </si>
  <si>
    <t>وسپهر</t>
  </si>
  <si>
    <t>آريان</t>
  </si>
  <si>
    <t>وسپه</t>
  </si>
  <si>
    <t>وبوعلي</t>
  </si>
  <si>
    <t>ساراب</t>
  </si>
  <si>
    <t>سيتا</t>
  </si>
  <si>
    <t>سمتاز</t>
  </si>
  <si>
    <t>ساربيل</t>
  </si>
  <si>
    <t>سمازن</t>
  </si>
  <si>
    <t>سيدكو</t>
  </si>
  <si>
    <t>سرود</t>
  </si>
  <si>
    <t>سفارس</t>
  </si>
  <si>
    <t>سشمال</t>
  </si>
  <si>
    <t>سخوز</t>
  </si>
  <si>
    <t>سباقر</t>
  </si>
  <si>
    <t>سدشت</t>
  </si>
  <si>
    <t>سصوفي</t>
  </si>
  <si>
    <t>ساوه</t>
  </si>
  <si>
    <t>سكرما</t>
  </si>
  <si>
    <t>سهگمت</t>
  </si>
  <si>
    <t>ساروج</t>
  </si>
  <si>
    <t>ساروم</t>
  </si>
  <si>
    <t>سشرق</t>
  </si>
  <si>
    <t>سبزوا</t>
  </si>
  <si>
    <t>سپاها</t>
  </si>
  <si>
    <t>ستران</t>
  </si>
  <si>
    <t>اپال</t>
  </si>
  <si>
    <t>تاصيكو</t>
  </si>
  <si>
    <t>كچاد</t>
  </si>
  <si>
    <t>كگل</t>
  </si>
  <si>
    <t>كروي</t>
  </si>
  <si>
    <t>كنور</t>
  </si>
  <si>
    <t>كاما</t>
  </si>
  <si>
    <t>كدما</t>
  </si>
  <si>
    <t>كمنگنز</t>
  </si>
  <si>
    <t>كرازي</t>
  </si>
  <si>
    <t>كخاك</t>
  </si>
  <si>
    <t>وساخت</t>
  </si>
  <si>
    <t>كرمان</t>
  </si>
  <si>
    <t>ثمسكن</t>
  </si>
  <si>
    <t>ثاميد</t>
  </si>
  <si>
    <t>ثاخت</t>
  </si>
  <si>
    <t>ثباغ</t>
  </si>
  <si>
    <t>ثشاهد</t>
  </si>
  <si>
    <t>كيسون</t>
  </si>
  <si>
    <t>رمپنا</t>
  </si>
  <si>
    <t>بموتو</t>
  </si>
  <si>
    <t>بترانس</t>
  </si>
  <si>
    <t>بكام</t>
  </si>
  <si>
    <t>شساخت</t>
  </si>
  <si>
    <t>حفاري</t>
  </si>
  <si>
    <t>ورازي</t>
  </si>
  <si>
    <t>بپاس</t>
  </si>
  <si>
    <t>باران</t>
  </si>
  <si>
    <t>وحكمت</t>
  </si>
  <si>
    <t>ودي</t>
  </si>
  <si>
    <t>بخاور</t>
  </si>
  <si>
    <t>اتكاي</t>
  </si>
  <si>
    <t>البرز</t>
  </si>
  <si>
    <t>پارسيان</t>
  </si>
  <si>
    <t>ما</t>
  </si>
  <si>
    <t>نوين</t>
  </si>
  <si>
    <t>آسيا</t>
  </si>
  <si>
    <t>اتكام</t>
  </si>
  <si>
    <t>تنوين</t>
  </si>
  <si>
    <t>لوتوس</t>
  </si>
  <si>
    <t>تملت</t>
  </si>
  <si>
    <t>انرژي3</t>
  </si>
  <si>
    <t>بورس</t>
  </si>
  <si>
    <t>امين</t>
  </si>
  <si>
    <t>دماوند</t>
  </si>
  <si>
    <t>مبين</t>
  </si>
  <si>
    <t>بگيلان</t>
  </si>
  <si>
    <t>بجهرم</t>
  </si>
  <si>
    <t>بپيوند</t>
  </si>
  <si>
    <t>بفجر</t>
  </si>
  <si>
    <t>آبادا</t>
  </si>
  <si>
    <t>بكهنوج</t>
  </si>
  <si>
    <t>بزاگرس</t>
  </si>
  <si>
    <t>وهور</t>
  </si>
  <si>
    <t>بمپنا</t>
  </si>
  <si>
    <t>افق</t>
  </si>
  <si>
    <t>پيزد</t>
  </si>
  <si>
    <t>پتاير</t>
  </si>
  <si>
    <t>پلوله</t>
  </si>
  <si>
    <t>پارتا</t>
  </si>
  <si>
    <t>سپ</t>
  </si>
  <si>
    <t>رتاپ</t>
  </si>
  <si>
    <t>همراه</t>
  </si>
  <si>
    <t>اخابر</t>
  </si>
  <si>
    <t>لبوتان</t>
  </si>
  <si>
    <t>لخانه</t>
  </si>
  <si>
    <t>تكمبا</t>
  </si>
  <si>
    <t>تمحركه</t>
  </si>
  <si>
    <t>تايرا</t>
  </si>
  <si>
    <t>تكشا</t>
  </si>
  <si>
    <t>تپكو</t>
  </si>
  <si>
    <t>لسرما</t>
  </si>
  <si>
    <t>تپمپي</t>
  </si>
  <si>
    <t>اپرداز</t>
  </si>
  <si>
    <t>وملي</t>
  </si>
  <si>
    <t>ولبهمن</t>
  </si>
  <si>
    <t>قيستو</t>
  </si>
  <si>
    <t>حسينا</t>
  </si>
  <si>
    <t>حتايد</t>
  </si>
  <si>
    <t>حكشتي</t>
  </si>
  <si>
    <t>حفارس</t>
  </si>
  <si>
    <t>فاما</t>
  </si>
  <si>
    <t>فاذر</t>
  </si>
  <si>
    <t>چدن</t>
  </si>
  <si>
    <t>كپرور</t>
  </si>
  <si>
    <t>زپارس</t>
  </si>
  <si>
    <t>زفكا</t>
  </si>
  <si>
    <t>جوين</t>
  </si>
  <si>
    <t>لپارس</t>
  </si>
  <si>
    <t>گروه های نمادها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</si>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</sst>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IRANSansFaNum Black"/>
      <family val="2"/>
    </font>
    <font>
      <sz val="14"/>
      <color theme="1"/>
      <name val="Calibri"/>
      <family val="2"/>
      <scheme val="minor"/>
    </font>
    <font>
      <sz val="11"/>
      <color theme="1"/>
      <name val="IRANSansFaNum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132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rightToLeft="1" tabSelected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9.140625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16</v>
      </c>
      <c r="C2" s="4">
        <v>4.0389999999999997</v>
      </c>
      <c r="D2" s="4">
        <v>3.5</v>
      </c>
      <c r="E2" s="4">
        <v>2.0310000000000001</v>
      </c>
      <c r="F2" s="4">
        <v>479</v>
      </c>
      <c r="G2" s="4">
        <v>890</v>
      </c>
      <c r="H2" s="4">
        <v>3.774</v>
      </c>
      <c r="I2" s="4">
        <v>4.0389999999999997</v>
      </c>
      <c r="J2" s="4">
        <v>31</v>
      </c>
      <c r="K2" s="4">
        <v>115.958</v>
      </c>
      <c r="L2" s="4" t="str">
        <f>IF((H2&gt;K2),"سرانه خریدار بالاتر","سرانه فروشنده بالاتر")</f>
        <v>سرانه فروشنده بالاتر</v>
      </c>
      <c r="M2" s="4">
        <v>30.7</v>
      </c>
      <c r="N2" s="4">
        <v>49.7</v>
      </c>
      <c r="O2" s="4">
        <v>0</v>
      </c>
      <c r="P2" s="4">
        <v>-0.89</v>
      </c>
      <c r="Q2" s="4">
        <v>-2.9</v>
      </c>
    </row>
    <row r="3" spans="1:17" ht="19.5" x14ac:dyDescent="0.25">
      <c r="A3" s="3" t="s">
        <v>15</v>
      </c>
      <c r="B3" s="4" t="s">
        <v>17</v>
      </c>
      <c r="C3" s="4">
        <v>2.99</v>
      </c>
      <c r="D3" s="4">
        <v>3.2</v>
      </c>
      <c r="E3" s="4">
        <v>2.4860000000000002</v>
      </c>
      <c r="F3" s="4">
        <v>667</v>
      </c>
      <c r="G3" s="4">
        <v>1103</v>
      </c>
      <c r="H3" s="4">
        <v>4.1109999999999998</v>
      </c>
      <c r="I3" s="4">
        <v>2.99</v>
      </c>
      <c r="J3" s="4">
        <v>41</v>
      </c>
      <c r="K3" s="4">
        <v>80.438000000000002</v>
      </c>
      <c r="L3" s="4" t="str">
        <f t="shared" ref="L3:L12" si="0">IF((H3&gt;K3),"سرانه خریدار بالاتر","سرانه فروشنده بالاتر")</f>
        <v>سرانه فروشنده بالاتر</v>
      </c>
      <c r="M3" s="4">
        <v>19.600000000000001</v>
      </c>
      <c r="N3" s="4">
        <v>16.8</v>
      </c>
      <c r="O3" s="4">
        <v>0</v>
      </c>
      <c r="P3" s="4">
        <v>-0.81</v>
      </c>
      <c r="Q3" s="4">
        <v>-2.97</v>
      </c>
    </row>
    <row r="4" spans="1:17" ht="19.5" x14ac:dyDescent="0.25">
      <c r="A4" s="3" t="s">
        <v>15</v>
      </c>
      <c r="B4" s="4" t="s">
        <v>18</v>
      </c>
      <c r="C4" s="4">
        <v>2.258</v>
      </c>
      <c r="D4" s="4">
        <v>2.8</v>
      </c>
      <c r="E4" s="4">
        <v>0.78800000000000003</v>
      </c>
      <c r="F4" s="4">
        <v>158</v>
      </c>
      <c r="G4" s="4">
        <v>1277</v>
      </c>
      <c r="H4" s="4">
        <v>6.3689999999999998</v>
      </c>
      <c r="I4" s="4">
        <v>1.153</v>
      </c>
      <c r="J4" s="4">
        <v>15</v>
      </c>
      <c r="K4" s="4">
        <v>98.159000000000006</v>
      </c>
      <c r="L4" s="4" t="str">
        <f t="shared" si="0"/>
        <v>سرانه فروشنده بالاتر</v>
      </c>
      <c r="M4" s="4">
        <v>15.4</v>
      </c>
      <c r="N4" s="4">
        <v>65</v>
      </c>
      <c r="O4" s="4">
        <v>48.9</v>
      </c>
      <c r="P4" s="4">
        <v>-1.39</v>
      </c>
      <c r="Q4" s="4">
        <v>-2.93</v>
      </c>
    </row>
    <row r="5" spans="1:17" ht="19.5" x14ac:dyDescent="0.25">
      <c r="A5" s="3" t="s">
        <v>15</v>
      </c>
      <c r="B5" s="4" t="s">
        <v>19</v>
      </c>
      <c r="C5" s="4">
        <v>0.71099999999999997</v>
      </c>
      <c r="D5" s="4">
        <v>2.7</v>
      </c>
      <c r="E5" s="4">
        <v>0.192</v>
      </c>
      <c r="F5" s="4">
        <v>61</v>
      </c>
      <c r="G5" s="4">
        <v>3802</v>
      </c>
      <c r="H5" s="4">
        <v>11.967000000000001</v>
      </c>
      <c r="I5" s="4">
        <v>0.71099999999999997</v>
      </c>
      <c r="J5" s="4">
        <v>184</v>
      </c>
      <c r="K5" s="4">
        <v>14.691000000000001</v>
      </c>
      <c r="L5" s="4" t="str">
        <f t="shared" si="0"/>
        <v>سرانه فروشنده بالاتر</v>
      </c>
      <c r="M5" s="4">
        <v>1.2</v>
      </c>
      <c r="N5" s="4">
        <v>72.900000000000006</v>
      </c>
      <c r="O5" s="4">
        <v>0</v>
      </c>
      <c r="P5" s="4">
        <v>-0.02</v>
      </c>
      <c r="Q5" s="4">
        <v>-0.09</v>
      </c>
    </row>
    <row r="6" spans="1:17" ht="19.5" x14ac:dyDescent="0.25">
      <c r="A6" s="3" t="s">
        <v>15</v>
      </c>
      <c r="B6" s="4" t="s">
        <v>20</v>
      </c>
      <c r="C6" s="4">
        <v>1.82</v>
      </c>
      <c r="D6" s="4">
        <v>2.7</v>
      </c>
      <c r="E6" s="4">
        <v>0.98499999999999999</v>
      </c>
      <c r="F6" s="4">
        <v>128</v>
      </c>
      <c r="G6" s="4">
        <v>1484</v>
      </c>
      <c r="H6" s="4">
        <v>11.42</v>
      </c>
      <c r="I6" s="4">
        <v>1.82</v>
      </c>
      <c r="J6" s="4">
        <v>258</v>
      </c>
      <c r="K6" s="4">
        <v>10.468999999999999</v>
      </c>
      <c r="L6" s="4" t="str">
        <f t="shared" si="0"/>
        <v>سرانه خریدار بالاتر</v>
      </c>
      <c r="M6" s="4">
        <v>1.1000000000000001</v>
      </c>
      <c r="N6" s="4">
        <v>45.8</v>
      </c>
      <c r="O6" s="4">
        <v>0</v>
      </c>
      <c r="P6" s="4">
        <v>-0.47</v>
      </c>
      <c r="Q6" s="4">
        <v>-1.34</v>
      </c>
    </row>
    <row r="7" spans="1:17" ht="19.5" x14ac:dyDescent="0.25">
      <c r="A7" s="3" t="s">
        <v>15</v>
      </c>
      <c r="B7" s="4" t="s">
        <v>21</v>
      </c>
      <c r="C7" s="4">
        <v>1.819</v>
      </c>
      <c r="D7" s="4">
        <v>2.7</v>
      </c>
      <c r="E7" s="4">
        <v>0.57699999999999996</v>
      </c>
      <c r="F7" s="4">
        <v>58</v>
      </c>
      <c r="G7" s="4">
        <v>1475</v>
      </c>
      <c r="H7" s="4">
        <v>14.673999999999999</v>
      </c>
      <c r="I7" s="4">
        <v>1.819</v>
      </c>
      <c r="J7" s="4">
        <v>154</v>
      </c>
      <c r="K7" s="4">
        <v>17.422000000000001</v>
      </c>
      <c r="L7" s="4" t="str">
        <f t="shared" si="0"/>
        <v>سرانه فروشنده بالاتر</v>
      </c>
      <c r="M7" s="4">
        <v>1.2</v>
      </c>
      <c r="N7" s="4">
        <v>68.2</v>
      </c>
      <c r="O7" s="4">
        <v>0</v>
      </c>
      <c r="P7" s="4">
        <v>-1.34</v>
      </c>
      <c r="Q7" s="4">
        <v>-2.94</v>
      </c>
    </row>
    <row r="8" spans="1:17" ht="19.5" x14ac:dyDescent="0.25">
      <c r="A8" s="3" t="s">
        <v>15</v>
      </c>
      <c r="B8" s="4" t="s">
        <v>22</v>
      </c>
      <c r="C8" s="4">
        <v>0.71699999999999997</v>
      </c>
      <c r="D8" s="4">
        <v>1.6</v>
      </c>
      <c r="E8" s="4">
        <v>0.26300000000000001</v>
      </c>
      <c r="F8" s="4">
        <v>172</v>
      </c>
      <c r="G8" s="4">
        <v>2265</v>
      </c>
      <c r="H8" s="4">
        <v>3.4630000000000001</v>
      </c>
      <c r="I8" s="4">
        <v>0.71699999999999997</v>
      </c>
      <c r="J8" s="4">
        <v>21</v>
      </c>
      <c r="K8" s="4">
        <v>77.334000000000003</v>
      </c>
      <c r="L8" s="4" t="str">
        <f t="shared" si="0"/>
        <v>سرانه فروشنده بالاتر</v>
      </c>
      <c r="M8" s="4">
        <v>22.3</v>
      </c>
      <c r="N8" s="4">
        <v>63.2</v>
      </c>
      <c r="O8" s="4">
        <v>0</v>
      </c>
      <c r="P8" s="4">
        <v>-0.4</v>
      </c>
      <c r="Q8" s="4">
        <v>-2.99</v>
      </c>
    </row>
    <row r="9" spans="1:17" ht="19.5" x14ac:dyDescent="0.25">
      <c r="A9" s="3" t="s">
        <v>15</v>
      </c>
      <c r="B9" s="4" t="s">
        <v>23</v>
      </c>
      <c r="C9" s="4">
        <v>0.58399999999999996</v>
      </c>
      <c r="D9" s="4">
        <v>1.6</v>
      </c>
      <c r="E9" s="4">
        <v>0.183</v>
      </c>
      <c r="F9" s="4">
        <v>81</v>
      </c>
      <c r="G9" s="4">
        <v>2744</v>
      </c>
      <c r="H9" s="4">
        <v>6.1989999999999998</v>
      </c>
      <c r="I9" s="4">
        <v>0.58399999999999996</v>
      </c>
      <c r="J9" s="4">
        <v>85</v>
      </c>
      <c r="K9" s="4">
        <v>18.853000000000002</v>
      </c>
      <c r="L9" s="4" t="str">
        <f t="shared" si="0"/>
        <v>سرانه فروشنده بالاتر</v>
      </c>
      <c r="M9" s="4">
        <v>3</v>
      </c>
      <c r="N9" s="4">
        <v>68.5</v>
      </c>
      <c r="O9" s="4">
        <v>0</v>
      </c>
      <c r="P9" s="4">
        <v>-0.47</v>
      </c>
      <c r="Q9" s="4">
        <v>-2.97</v>
      </c>
    </row>
    <row r="10" spans="1:17" ht="19.5" x14ac:dyDescent="0.25">
      <c r="A10" s="3" t="s">
        <v>15</v>
      </c>
      <c r="B10" s="4" t="s">
        <v>24</v>
      </c>
      <c r="C10" s="4">
        <v>0.251</v>
      </c>
      <c r="D10" s="4">
        <v>0.5</v>
      </c>
      <c r="E10" s="4">
        <v>0.251</v>
      </c>
      <c r="F10" s="4">
        <v>4</v>
      </c>
      <c r="G10" s="4">
        <v>2157</v>
      </c>
      <c r="H10" s="4">
        <v>135.352</v>
      </c>
      <c r="I10" s="4">
        <v>0.251</v>
      </c>
      <c r="J10" s="4">
        <v>2</v>
      </c>
      <c r="K10" s="4">
        <v>270.70400000000001</v>
      </c>
      <c r="L10" s="4" t="str">
        <f t="shared" si="0"/>
        <v>سرانه فروشنده بالاتر</v>
      </c>
      <c r="M10" s="4">
        <v>2</v>
      </c>
      <c r="N10" s="4">
        <v>0</v>
      </c>
      <c r="O10" s="4">
        <v>0</v>
      </c>
      <c r="P10" s="4">
        <v>-0.33</v>
      </c>
      <c r="Q10" s="4">
        <v>-3</v>
      </c>
    </row>
    <row r="11" spans="1:17" ht="19.5" x14ac:dyDescent="0.25">
      <c r="A11" s="3" t="s">
        <v>15</v>
      </c>
      <c r="B11" s="4" t="s">
        <v>25</v>
      </c>
      <c r="C11" s="4">
        <v>6.3E-2</v>
      </c>
      <c r="D11" s="4">
        <v>0.3</v>
      </c>
      <c r="E11" s="4">
        <v>6.3E-2</v>
      </c>
      <c r="F11" s="4">
        <v>25</v>
      </c>
      <c r="G11" s="4">
        <v>4861</v>
      </c>
      <c r="H11" s="4">
        <v>12.25</v>
      </c>
      <c r="I11" s="4">
        <v>6.3E-2</v>
      </c>
      <c r="J11" s="4">
        <v>30</v>
      </c>
      <c r="K11" s="4">
        <v>10.208</v>
      </c>
      <c r="L11" s="4" t="str">
        <f t="shared" si="0"/>
        <v>سرانه خریدار بالاتر</v>
      </c>
      <c r="M11" s="4">
        <v>1.2</v>
      </c>
      <c r="N11" s="4">
        <v>0</v>
      </c>
      <c r="O11" s="4">
        <v>0</v>
      </c>
      <c r="P11" s="4">
        <v>-0.18</v>
      </c>
      <c r="Q11" s="4">
        <v>-3</v>
      </c>
    </row>
    <row r="12" spans="1:17" ht="19.5" x14ac:dyDescent="0.25">
      <c r="A12" s="3" t="s">
        <v>15</v>
      </c>
      <c r="B12" s="4" t="s">
        <v>26</v>
      </c>
      <c r="C12" s="4">
        <v>0.02</v>
      </c>
      <c r="D12" s="4">
        <v>0.2</v>
      </c>
      <c r="E12" s="4">
        <v>2E-3</v>
      </c>
      <c r="F12" s="4">
        <v>3</v>
      </c>
      <c r="G12" s="4">
        <v>11291</v>
      </c>
      <c r="H12" s="4">
        <v>7.5270000000000001</v>
      </c>
      <c r="I12" s="4">
        <v>0.02</v>
      </c>
      <c r="J12" s="4">
        <v>5</v>
      </c>
      <c r="K12" s="4">
        <v>45.164000000000001</v>
      </c>
      <c r="L12" s="4" t="str">
        <f t="shared" si="0"/>
        <v>سرانه فروشنده بالاتر</v>
      </c>
      <c r="M12" s="4">
        <v>6</v>
      </c>
      <c r="N12" s="4">
        <v>88.3</v>
      </c>
      <c r="O12" s="4">
        <v>0</v>
      </c>
      <c r="P12" s="4">
        <v>-0.14000000000000001</v>
      </c>
      <c r="Q12" s="4">
        <v>-3</v>
      </c>
    </row>
  </sheetData>
  <conditionalFormatting sqref="P2:Q12">
    <cfRule type="cellIs" dxfId="131" priority="3" operator="lessThan">
      <formula>0</formula>
    </cfRule>
    <cfRule type="cellIs" dxfId="130" priority="4" operator="greaterThan">
      <formula>0</formula>
    </cfRule>
  </conditionalFormatting>
  <conditionalFormatting sqref="L2:M12">
    <cfRule type="expression" dxfId="129" priority="1">
      <formula>($L2)="سرانه فروشنده بالاتر"</formula>
    </cfRule>
    <cfRule type="expression" dxfId="128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27</v>
      </c>
      <c r="C2" s="4">
        <v>318.68900000000002</v>
      </c>
      <c r="D2" s="4">
        <v>67</v>
      </c>
      <c r="E2" s="4">
        <v>283.88600000000002</v>
      </c>
      <c r="F2" s="4">
        <v>4236</v>
      </c>
      <c r="G2" s="4">
        <v>210</v>
      </c>
      <c r="H2" s="4">
        <v>14.074</v>
      </c>
      <c r="I2" s="4">
        <v>306.24400000000003</v>
      </c>
      <c r="J2" s="4">
        <v>2584</v>
      </c>
      <c r="K2" s="4">
        <v>24.888000000000002</v>
      </c>
      <c r="L2" s="4" t="str">
        <f>IF((H2&gt;K2),"سرانه خریدار بالاتر","سرانه فروشنده بالاتر")</f>
        <v>سرانه فروشنده بالاتر</v>
      </c>
      <c r="M2" s="4">
        <v>1.8</v>
      </c>
      <c r="N2" s="4">
        <v>10.9</v>
      </c>
      <c r="O2" s="4">
        <v>3.9</v>
      </c>
      <c r="P2" s="4">
        <v>-2.78</v>
      </c>
      <c r="Q2" s="4">
        <v>-2.78</v>
      </c>
    </row>
    <row r="3" spans="1:17" ht="19.5" x14ac:dyDescent="0.25">
      <c r="A3" s="3" t="s">
        <v>15</v>
      </c>
      <c r="B3" s="4" t="s">
        <v>28</v>
      </c>
      <c r="C3" s="4">
        <v>31.234000000000002</v>
      </c>
      <c r="D3" s="4">
        <v>6.3</v>
      </c>
      <c r="E3" s="4">
        <v>21.234000000000002</v>
      </c>
      <c r="F3" s="4">
        <v>1005</v>
      </c>
      <c r="G3" s="4">
        <v>204</v>
      </c>
      <c r="H3" s="4">
        <v>4.3099999999999996</v>
      </c>
      <c r="I3" s="4">
        <v>29.834</v>
      </c>
      <c r="J3" s="4">
        <v>82</v>
      </c>
      <c r="K3" s="4">
        <v>74.221000000000004</v>
      </c>
      <c r="L3" s="4" t="str">
        <f t="shared" ref="L3:L10" si="0">IF((H3&gt;K3),"سرانه خریدار بالاتر","سرانه فروشنده بالاتر")</f>
        <v>سرانه فروشنده بالاتر</v>
      </c>
      <c r="M3" s="4">
        <v>17.2</v>
      </c>
      <c r="N3" s="4">
        <v>32</v>
      </c>
      <c r="O3" s="4">
        <v>4.4000000000000004</v>
      </c>
      <c r="P3" s="4">
        <v>-1.45</v>
      </c>
      <c r="Q3" s="4">
        <v>-2.9</v>
      </c>
    </row>
    <row r="4" spans="1:17" ht="19.5" x14ac:dyDescent="0.25">
      <c r="A4" s="3" t="s">
        <v>15</v>
      </c>
      <c r="B4" s="4" t="s">
        <v>29</v>
      </c>
      <c r="C4" s="4">
        <v>11.506</v>
      </c>
      <c r="D4" s="4">
        <v>4.3</v>
      </c>
      <c r="E4" s="4">
        <v>5.6050000000000004</v>
      </c>
      <c r="F4" s="4">
        <v>306</v>
      </c>
      <c r="G4" s="4">
        <v>369</v>
      </c>
      <c r="H4" s="4">
        <v>6.7590000000000003</v>
      </c>
      <c r="I4" s="4">
        <v>11.206</v>
      </c>
      <c r="J4" s="4">
        <v>328</v>
      </c>
      <c r="K4" s="4">
        <v>12.606999999999999</v>
      </c>
      <c r="L4" s="4" t="str">
        <f t="shared" si="0"/>
        <v>سرانه فروشنده بالاتر</v>
      </c>
      <c r="M4" s="4">
        <v>1.9</v>
      </c>
      <c r="N4" s="4">
        <v>51.2</v>
      </c>
      <c r="O4" s="4">
        <v>2.6</v>
      </c>
      <c r="P4" s="4">
        <v>-1.94</v>
      </c>
      <c r="Q4" s="4">
        <v>-1.99</v>
      </c>
    </row>
    <row r="5" spans="1:17" ht="19.5" x14ac:dyDescent="0.25">
      <c r="A5" s="3" t="s">
        <v>15</v>
      </c>
      <c r="B5" s="4" t="s">
        <v>30</v>
      </c>
      <c r="C5" s="4">
        <v>9.08</v>
      </c>
      <c r="D5" s="4">
        <v>2.8</v>
      </c>
      <c r="E5" s="4">
        <v>1.679</v>
      </c>
      <c r="F5" s="4">
        <v>73</v>
      </c>
      <c r="G5" s="4">
        <v>312</v>
      </c>
      <c r="H5" s="4">
        <v>7.1760000000000002</v>
      </c>
      <c r="I5" s="4">
        <v>9.08</v>
      </c>
      <c r="J5" s="4">
        <v>149</v>
      </c>
      <c r="K5" s="4">
        <v>19.013000000000002</v>
      </c>
      <c r="L5" s="4" t="str">
        <f t="shared" si="0"/>
        <v>سرانه فروشنده بالاتر</v>
      </c>
      <c r="M5" s="4">
        <v>2.6</v>
      </c>
      <c r="N5" s="4">
        <v>81.5</v>
      </c>
      <c r="O5" s="4">
        <v>0</v>
      </c>
      <c r="P5" s="4">
        <v>-1.58</v>
      </c>
      <c r="Q5" s="4">
        <v>-2.84</v>
      </c>
    </row>
    <row r="6" spans="1:17" ht="19.5" x14ac:dyDescent="0.25">
      <c r="A6" s="3" t="s">
        <v>15</v>
      </c>
      <c r="B6" s="4" t="s">
        <v>31</v>
      </c>
      <c r="C6" s="4">
        <v>2.8</v>
      </c>
      <c r="D6" s="4">
        <v>0.7</v>
      </c>
      <c r="E6" s="4">
        <v>2.8</v>
      </c>
      <c r="F6" s="4">
        <v>264</v>
      </c>
      <c r="G6" s="4">
        <v>255</v>
      </c>
      <c r="H6" s="4">
        <v>2.7050000000000001</v>
      </c>
      <c r="I6" s="4">
        <v>2.8</v>
      </c>
      <c r="J6" s="4">
        <v>10</v>
      </c>
      <c r="K6" s="4">
        <v>71.400000000000006</v>
      </c>
      <c r="L6" s="4" t="str">
        <f t="shared" si="0"/>
        <v>سرانه فروشنده بالاتر</v>
      </c>
      <c r="M6" s="4">
        <v>26.4</v>
      </c>
      <c r="N6" s="4">
        <v>0</v>
      </c>
      <c r="O6" s="4">
        <v>0</v>
      </c>
      <c r="P6" s="4">
        <v>-0.39</v>
      </c>
      <c r="Q6" s="4">
        <v>-2.73</v>
      </c>
    </row>
    <row r="7" spans="1:17" ht="19.5" x14ac:dyDescent="0.25">
      <c r="A7" s="3" t="s">
        <v>15</v>
      </c>
      <c r="B7" s="4" t="s">
        <v>32</v>
      </c>
      <c r="C7" s="4">
        <v>0.53300000000000003</v>
      </c>
      <c r="D7" s="4">
        <v>0.5</v>
      </c>
      <c r="E7" s="4">
        <v>0.53300000000000003</v>
      </c>
      <c r="F7" s="4">
        <v>50</v>
      </c>
      <c r="G7" s="4">
        <v>930</v>
      </c>
      <c r="H7" s="4">
        <v>9.9139999999999997</v>
      </c>
      <c r="I7" s="4">
        <v>0.53300000000000003</v>
      </c>
      <c r="J7" s="4">
        <v>6</v>
      </c>
      <c r="K7" s="4">
        <v>82.614999999999995</v>
      </c>
      <c r="L7" s="4" t="str">
        <f t="shared" si="0"/>
        <v>سرانه فروشنده بالاتر</v>
      </c>
      <c r="M7" s="4">
        <v>8.3000000000000007</v>
      </c>
      <c r="N7" s="4">
        <v>0</v>
      </c>
      <c r="O7" s="4">
        <v>0</v>
      </c>
      <c r="P7" s="4">
        <v>-0.32</v>
      </c>
      <c r="Q7" s="4">
        <v>-2.89</v>
      </c>
    </row>
    <row r="8" spans="1:17" ht="19.5" x14ac:dyDescent="0.25">
      <c r="A8" s="3" t="s">
        <v>15</v>
      </c>
      <c r="B8" s="4" t="s">
        <v>33</v>
      </c>
      <c r="C8" s="4">
        <v>0.115</v>
      </c>
      <c r="D8" s="4">
        <v>0.4</v>
      </c>
      <c r="E8" s="4">
        <v>1.4999999999999999E-2</v>
      </c>
      <c r="F8" s="4">
        <v>6</v>
      </c>
      <c r="G8" s="4">
        <v>3922</v>
      </c>
      <c r="H8" s="4">
        <v>9.8049999999999997</v>
      </c>
      <c r="I8" s="4">
        <v>0.115</v>
      </c>
      <c r="J8" s="4">
        <v>3</v>
      </c>
      <c r="K8" s="4">
        <v>150.34299999999999</v>
      </c>
      <c r="L8" s="4" t="str">
        <f t="shared" si="0"/>
        <v>سرانه فروشنده بالاتر</v>
      </c>
      <c r="M8" s="4">
        <v>15.3</v>
      </c>
      <c r="N8" s="4">
        <v>86.8</v>
      </c>
      <c r="O8" s="4">
        <v>0</v>
      </c>
      <c r="P8" s="4">
        <v>-0.27</v>
      </c>
      <c r="Q8" s="4">
        <v>-3</v>
      </c>
    </row>
    <row r="9" spans="1:17" ht="19.5" x14ac:dyDescent="0.25">
      <c r="A9" s="3" t="s">
        <v>15</v>
      </c>
      <c r="B9" s="4" t="s">
        <v>34</v>
      </c>
      <c r="C9" s="4">
        <v>3.7999999999999999E-2</v>
      </c>
      <c r="D9" s="4">
        <v>0.1</v>
      </c>
      <c r="E9" s="4">
        <v>3.7999999999999999E-2</v>
      </c>
      <c r="F9" s="4">
        <v>2</v>
      </c>
      <c r="G9" s="4">
        <v>2271</v>
      </c>
      <c r="H9" s="4">
        <v>43.149000000000001</v>
      </c>
      <c r="I9" s="4">
        <v>3.7999999999999999E-2</v>
      </c>
      <c r="J9" s="4">
        <v>4</v>
      </c>
      <c r="K9" s="4">
        <v>21.574999999999999</v>
      </c>
      <c r="L9" s="4" t="str">
        <f t="shared" si="0"/>
        <v>سرانه خریدار بالاتر</v>
      </c>
      <c r="M9" s="4">
        <v>2</v>
      </c>
      <c r="N9" s="4">
        <v>0</v>
      </c>
      <c r="O9" s="4">
        <v>0</v>
      </c>
      <c r="P9" s="4">
        <v>0.21</v>
      </c>
      <c r="Q9" s="4">
        <v>5</v>
      </c>
    </row>
    <row r="10" spans="1:17" ht="19.5" x14ac:dyDescent="0.25">
      <c r="A10" s="3" t="s">
        <v>15</v>
      </c>
      <c r="B10" s="4" t="s">
        <v>35</v>
      </c>
      <c r="C10" s="4">
        <v>3.9E-2</v>
      </c>
      <c r="D10" s="4">
        <v>0.1</v>
      </c>
      <c r="E10" s="4">
        <v>6.0000000000000001E-3</v>
      </c>
      <c r="F10" s="4">
        <v>5</v>
      </c>
      <c r="G10" s="4">
        <v>1559</v>
      </c>
      <c r="H10" s="4">
        <v>1.871</v>
      </c>
      <c r="I10" s="4">
        <v>3.9E-2</v>
      </c>
      <c r="J10" s="4">
        <v>1</v>
      </c>
      <c r="K10" s="4">
        <v>60.801000000000002</v>
      </c>
      <c r="L10" s="4" t="str">
        <f t="shared" si="0"/>
        <v>سرانه فروشنده بالاتر</v>
      </c>
      <c r="M10" s="4">
        <v>32.5</v>
      </c>
      <c r="N10" s="4">
        <v>85.4</v>
      </c>
      <c r="O10" s="4">
        <v>0</v>
      </c>
      <c r="P10" s="4">
        <v>-0.06</v>
      </c>
      <c r="Q10" s="4">
        <v>-2.95</v>
      </c>
    </row>
  </sheetData>
  <conditionalFormatting sqref="P2:Q10">
    <cfRule type="cellIs" dxfId="127" priority="3" operator="lessThan">
      <formula>0</formula>
    </cfRule>
    <cfRule type="cellIs" dxfId="126" priority="4" operator="greaterThan">
      <formula>0</formula>
    </cfRule>
  </conditionalFormatting>
  <conditionalFormatting sqref="L2:M10">
    <cfRule type="expression" dxfId="125" priority="1">
      <formula>($L2)="سرانه فروشنده بالاتر"</formula>
    </cfRule>
    <cfRule type="expression" dxfId="124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36</v>
      </c>
      <c r="C2" s="4">
        <v>54.241</v>
      </c>
      <c r="D2" s="4">
        <v>61.2</v>
      </c>
      <c r="E2" s="4">
        <v>31.295999999999999</v>
      </c>
      <c r="F2" s="4">
        <v>3294</v>
      </c>
      <c r="G2" s="4">
        <v>1128</v>
      </c>
      <c r="H2" s="4">
        <v>10.717000000000001</v>
      </c>
      <c r="I2" s="4">
        <v>54.006999999999998</v>
      </c>
      <c r="J2" s="4">
        <v>4891</v>
      </c>
      <c r="K2" s="4">
        <v>12.456</v>
      </c>
      <c r="L2" s="4" t="str">
        <f>IF((H2&gt;K2),"سرانه خریدار بالاتر","سرانه فروشنده بالاتر")</f>
        <v>سرانه فروشنده بالاتر</v>
      </c>
      <c r="M2" s="4">
        <v>1.2</v>
      </c>
      <c r="N2" s="4">
        <v>42.3</v>
      </c>
      <c r="O2" s="4">
        <v>0.4</v>
      </c>
      <c r="P2" s="4">
        <v>-2.5099999999999998</v>
      </c>
      <c r="Q2" s="4">
        <v>-2.94</v>
      </c>
    </row>
    <row r="3" spans="1:17" ht="19.5" x14ac:dyDescent="0.25">
      <c r="A3" s="3" t="s">
        <v>15</v>
      </c>
      <c r="B3" s="4" t="s">
        <v>37</v>
      </c>
      <c r="C3" s="4">
        <v>21.364999999999998</v>
      </c>
      <c r="D3" s="4">
        <v>21.2</v>
      </c>
      <c r="E3" s="4">
        <v>8.7650000000000006</v>
      </c>
      <c r="F3" s="4">
        <v>828</v>
      </c>
      <c r="G3" s="4">
        <v>993</v>
      </c>
      <c r="H3" s="4">
        <v>10.512</v>
      </c>
      <c r="I3" s="4">
        <v>21.17</v>
      </c>
      <c r="J3" s="4">
        <v>1130</v>
      </c>
      <c r="K3" s="4">
        <v>18.603000000000002</v>
      </c>
      <c r="L3" s="4" t="str">
        <f t="shared" ref="L3:L6" si="0">IF((H3&gt;K3),"سرانه خریدار بالاتر","سرانه فروشنده بالاتر")</f>
        <v>سرانه فروشنده بالاتر</v>
      </c>
      <c r="M3" s="4">
        <v>1.8</v>
      </c>
      <c r="N3" s="4">
        <v>58.9</v>
      </c>
      <c r="O3" s="4">
        <v>0.9</v>
      </c>
      <c r="P3" s="4">
        <v>-2.5499999999999998</v>
      </c>
      <c r="Q3" s="4">
        <v>-2.94</v>
      </c>
    </row>
    <row r="4" spans="1:17" ht="19.5" x14ac:dyDescent="0.25">
      <c r="A4" s="3" t="s">
        <v>15</v>
      </c>
      <c r="B4" s="4" t="s">
        <v>38</v>
      </c>
      <c r="C4" s="4">
        <v>4.2469999999999999</v>
      </c>
      <c r="D4" s="4">
        <v>3.4</v>
      </c>
      <c r="E4" s="4">
        <v>0.65900000000000003</v>
      </c>
      <c r="F4" s="4">
        <v>104</v>
      </c>
      <c r="G4" s="4">
        <v>810</v>
      </c>
      <c r="H4" s="4">
        <v>5.133</v>
      </c>
      <c r="I4" s="4">
        <v>4.2469999999999999</v>
      </c>
      <c r="J4" s="4">
        <v>268</v>
      </c>
      <c r="K4" s="4">
        <v>12.836</v>
      </c>
      <c r="L4" s="4" t="str">
        <f t="shared" si="0"/>
        <v>سرانه فروشنده بالاتر</v>
      </c>
      <c r="M4" s="4">
        <v>2.5</v>
      </c>
      <c r="N4" s="4">
        <v>84.4</v>
      </c>
      <c r="O4" s="4">
        <v>0</v>
      </c>
      <c r="P4" s="4">
        <v>-1.1000000000000001</v>
      </c>
      <c r="Q4" s="4">
        <v>-2.93</v>
      </c>
    </row>
    <row r="5" spans="1:17" ht="19.5" x14ac:dyDescent="0.25">
      <c r="A5" s="3" t="s">
        <v>15</v>
      </c>
      <c r="B5" s="4" t="s">
        <v>39</v>
      </c>
      <c r="C5" s="4">
        <v>1.675</v>
      </c>
      <c r="D5" s="4">
        <v>1.5</v>
      </c>
      <c r="E5" s="4">
        <v>1.345</v>
      </c>
      <c r="F5" s="4">
        <v>119</v>
      </c>
      <c r="G5" s="4">
        <v>886</v>
      </c>
      <c r="H5" s="4">
        <v>10.013999999999999</v>
      </c>
      <c r="I5" s="4">
        <v>1.675</v>
      </c>
      <c r="J5" s="4">
        <v>122</v>
      </c>
      <c r="K5" s="4">
        <v>12.164</v>
      </c>
      <c r="L5" s="4" t="str">
        <f t="shared" si="0"/>
        <v>سرانه فروشنده بالاتر</v>
      </c>
      <c r="M5" s="4">
        <v>1.2</v>
      </c>
      <c r="N5" s="4">
        <v>19.7</v>
      </c>
      <c r="O5" s="4">
        <v>0</v>
      </c>
      <c r="P5" s="4">
        <v>-0.67</v>
      </c>
      <c r="Q5" s="4">
        <v>-2.91</v>
      </c>
    </row>
    <row r="6" spans="1:17" ht="19.5" x14ac:dyDescent="0.25">
      <c r="A6" s="3" t="s">
        <v>15</v>
      </c>
      <c r="B6" s="4" t="s">
        <v>40</v>
      </c>
      <c r="C6" s="4">
        <v>1.002</v>
      </c>
      <c r="D6" s="4">
        <v>1.2</v>
      </c>
      <c r="E6" s="4">
        <v>2E-3</v>
      </c>
      <c r="F6" s="4">
        <v>3</v>
      </c>
      <c r="G6" s="4">
        <v>1272</v>
      </c>
      <c r="H6" s="4">
        <v>0.84799999999999998</v>
      </c>
      <c r="I6" s="4">
        <v>1.002</v>
      </c>
      <c r="J6" s="4">
        <v>12</v>
      </c>
      <c r="K6" s="4">
        <v>106.212</v>
      </c>
      <c r="L6" s="4" t="str">
        <f t="shared" si="0"/>
        <v>سرانه فروشنده بالاتر</v>
      </c>
      <c r="M6" s="4">
        <v>125.3</v>
      </c>
      <c r="N6" s="4">
        <v>99.7</v>
      </c>
      <c r="O6" s="4">
        <v>0</v>
      </c>
      <c r="P6" s="4">
        <v>-0.31</v>
      </c>
      <c r="Q6" s="4">
        <v>-2.98</v>
      </c>
    </row>
  </sheetData>
  <conditionalFormatting sqref="P2:Q6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L2:M6">
    <cfRule type="expression" dxfId="121" priority="1">
      <formula>($L2)="سرانه فروشنده بالاتر"</formula>
    </cfRule>
    <cfRule type="expression" dxfId="120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41</v>
      </c>
      <c r="C2" s="4">
        <v>74.382999999999996</v>
      </c>
      <c r="D2" s="4">
        <v>83.7</v>
      </c>
      <c r="E2" s="4">
        <v>62.584000000000003</v>
      </c>
      <c r="F2" s="4">
        <v>4009</v>
      </c>
      <c r="G2" s="4">
        <v>1126</v>
      </c>
      <c r="H2" s="4">
        <v>17.577999999999999</v>
      </c>
      <c r="I2" s="4">
        <v>71.855999999999995</v>
      </c>
      <c r="J2" s="4">
        <v>6610</v>
      </c>
      <c r="K2" s="4">
        <v>12.241</v>
      </c>
      <c r="L2" s="4" t="str">
        <f>IF((H2&gt;K2),"سرانه خریدار بالاتر","سرانه فروشنده بالاتر")</f>
        <v>سرانه خریدار بالاتر</v>
      </c>
      <c r="M2" s="4">
        <v>1.4</v>
      </c>
      <c r="N2" s="4">
        <v>15.8</v>
      </c>
      <c r="O2" s="4">
        <v>3.3</v>
      </c>
      <c r="P2" s="4">
        <v>1.99</v>
      </c>
      <c r="Q2" s="4">
        <v>1.18</v>
      </c>
    </row>
    <row r="3" spans="1:17" ht="19.5" x14ac:dyDescent="0.25">
      <c r="A3" s="3" t="s">
        <v>15</v>
      </c>
      <c r="B3" s="4" t="s">
        <v>42</v>
      </c>
      <c r="C3" s="4">
        <v>47.96</v>
      </c>
      <c r="D3" s="4">
        <v>57.6</v>
      </c>
      <c r="E3" s="4">
        <v>21.954000000000001</v>
      </c>
      <c r="F3" s="4">
        <v>1639</v>
      </c>
      <c r="G3" s="4">
        <v>1200</v>
      </c>
      <c r="H3" s="4">
        <v>16.074000000000002</v>
      </c>
      <c r="I3" s="4">
        <v>45.845999999999997</v>
      </c>
      <c r="J3" s="4">
        <v>4004</v>
      </c>
      <c r="K3" s="4">
        <v>13.74</v>
      </c>
      <c r="L3" s="4" t="str">
        <f t="shared" ref="L3:L25" si="0">IF((H3&gt;K3),"سرانه خریدار بالاتر","سرانه فروشنده بالاتر")</f>
        <v>سرانه خریدار بالاتر</v>
      </c>
      <c r="M3" s="4">
        <v>1.2</v>
      </c>
      <c r="N3" s="4">
        <v>54.2</v>
      </c>
      <c r="O3" s="4">
        <v>4.4000000000000004</v>
      </c>
      <c r="P3" s="4">
        <v>-0.91</v>
      </c>
      <c r="Q3" s="4">
        <v>0.17</v>
      </c>
    </row>
    <row r="4" spans="1:17" ht="19.5" x14ac:dyDescent="0.25">
      <c r="A4" s="3" t="s">
        <v>15</v>
      </c>
      <c r="B4" s="4" t="s">
        <v>43</v>
      </c>
      <c r="C4" s="4">
        <v>7.6989999999999998</v>
      </c>
      <c r="D4" s="4">
        <v>11.3</v>
      </c>
      <c r="E4" s="4">
        <v>5.2519999999999998</v>
      </c>
      <c r="F4" s="4">
        <v>526</v>
      </c>
      <c r="G4" s="4">
        <v>1462</v>
      </c>
      <c r="H4" s="4">
        <v>14.598000000000001</v>
      </c>
      <c r="I4" s="4">
        <v>6.0979999999999999</v>
      </c>
      <c r="J4" s="4">
        <v>838</v>
      </c>
      <c r="K4" s="4">
        <v>10.638999999999999</v>
      </c>
      <c r="L4" s="4" t="str">
        <f t="shared" si="0"/>
        <v>سرانه خریدار بالاتر</v>
      </c>
      <c r="M4" s="4">
        <v>1.4</v>
      </c>
      <c r="N4" s="4">
        <v>31.7</v>
      </c>
      <c r="O4" s="4">
        <v>20.7</v>
      </c>
      <c r="P4" s="4">
        <v>-0.41</v>
      </c>
      <c r="Q4" s="4">
        <v>-1.5</v>
      </c>
    </row>
    <row r="5" spans="1:17" ht="19.5" x14ac:dyDescent="0.25">
      <c r="A5" s="3" t="s">
        <v>15</v>
      </c>
      <c r="B5" s="4" t="s">
        <v>44</v>
      </c>
      <c r="C5" s="4">
        <v>4.0730000000000004</v>
      </c>
      <c r="D5" s="4">
        <v>10.7</v>
      </c>
      <c r="E5" s="4">
        <v>3.294</v>
      </c>
      <c r="F5" s="4">
        <v>562</v>
      </c>
      <c r="G5" s="4">
        <v>2638</v>
      </c>
      <c r="H5" s="4">
        <v>15.462</v>
      </c>
      <c r="I5" s="4">
        <v>3.6629999999999998</v>
      </c>
      <c r="J5" s="4">
        <v>717</v>
      </c>
      <c r="K5" s="4">
        <v>13.477</v>
      </c>
      <c r="L5" s="4" t="str">
        <f t="shared" si="0"/>
        <v>سرانه خریدار بالاتر</v>
      </c>
      <c r="M5" s="4">
        <v>1.1000000000000001</v>
      </c>
      <c r="N5" s="4">
        <v>19.100000000000001</v>
      </c>
      <c r="O5" s="4">
        <v>10</v>
      </c>
      <c r="P5" s="4">
        <v>4.3499999999999996</v>
      </c>
      <c r="Q5" s="4">
        <v>5.97</v>
      </c>
    </row>
    <row r="6" spans="1:17" ht="19.5" x14ac:dyDescent="0.25">
      <c r="A6" s="3" t="s">
        <v>15</v>
      </c>
      <c r="B6" s="4" t="s">
        <v>45</v>
      </c>
      <c r="C6" s="4">
        <v>3.488</v>
      </c>
      <c r="D6" s="4">
        <v>7.4</v>
      </c>
      <c r="E6" s="4">
        <v>2.37</v>
      </c>
      <c r="F6" s="4">
        <v>345</v>
      </c>
      <c r="G6" s="4">
        <v>2129</v>
      </c>
      <c r="H6" s="4">
        <v>14.625</v>
      </c>
      <c r="I6" s="4">
        <v>2.774</v>
      </c>
      <c r="J6" s="4">
        <v>449</v>
      </c>
      <c r="K6" s="4">
        <v>13.153</v>
      </c>
      <c r="L6" s="4" t="str">
        <f t="shared" si="0"/>
        <v>سرانه خریدار بالاتر</v>
      </c>
      <c r="M6" s="4">
        <v>1.1000000000000001</v>
      </c>
      <c r="N6" s="4">
        <v>32</v>
      </c>
      <c r="O6" s="4">
        <v>20.399999999999999</v>
      </c>
      <c r="P6" s="4">
        <v>-0.47</v>
      </c>
      <c r="Q6" s="4">
        <v>-1.36</v>
      </c>
    </row>
    <row r="7" spans="1:17" ht="19.5" x14ac:dyDescent="0.25">
      <c r="A7" s="3" t="s">
        <v>15</v>
      </c>
      <c r="B7" s="4" t="s">
        <v>46</v>
      </c>
      <c r="C7" s="4">
        <v>0.36299999999999999</v>
      </c>
      <c r="D7" s="4">
        <v>6.1</v>
      </c>
      <c r="E7" s="4">
        <v>0.33600000000000002</v>
      </c>
      <c r="F7" s="4">
        <v>342</v>
      </c>
      <c r="G7" s="4">
        <v>16916</v>
      </c>
      <c r="H7" s="4">
        <v>16.619</v>
      </c>
      <c r="I7" s="4">
        <v>0.36299999999999999</v>
      </c>
      <c r="J7" s="4">
        <v>295</v>
      </c>
      <c r="K7" s="4">
        <v>20.815000000000001</v>
      </c>
      <c r="L7" s="4" t="str">
        <f t="shared" si="0"/>
        <v>سرانه فروشنده بالاتر</v>
      </c>
      <c r="M7" s="4">
        <v>1.3</v>
      </c>
      <c r="N7" s="4">
        <v>7.5</v>
      </c>
      <c r="O7" s="4">
        <v>0</v>
      </c>
      <c r="P7" s="4">
        <v>-2.21</v>
      </c>
      <c r="Q7" s="4">
        <v>-2.99</v>
      </c>
    </row>
    <row r="8" spans="1:17" ht="19.5" x14ac:dyDescent="0.25">
      <c r="A8" s="3" t="s">
        <v>15</v>
      </c>
      <c r="B8" s="4" t="s">
        <v>47</v>
      </c>
      <c r="C8" s="4">
        <v>1.0840000000000001</v>
      </c>
      <c r="D8" s="4">
        <v>6</v>
      </c>
      <c r="E8" s="4">
        <v>1.034</v>
      </c>
      <c r="F8" s="4">
        <v>368</v>
      </c>
      <c r="G8" s="4">
        <v>5546</v>
      </c>
      <c r="H8" s="4">
        <v>15.583</v>
      </c>
      <c r="I8" s="4">
        <v>0.73099999999999998</v>
      </c>
      <c r="J8" s="4">
        <v>328</v>
      </c>
      <c r="K8" s="4">
        <v>12.36</v>
      </c>
      <c r="L8" s="4" t="str">
        <f t="shared" si="0"/>
        <v>سرانه خریدار بالاتر</v>
      </c>
      <c r="M8" s="4">
        <v>1.3</v>
      </c>
      <c r="N8" s="4">
        <v>4.5999999999999996</v>
      </c>
      <c r="O8" s="4">
        <v>32.5</v>
      </c>
      <c r="P8" s="4">
        <v>0.34</v>
      </c>
      <c r="Q8" s="4">
        <v>0</v>
      </c>
    </row>
    <row r="9" spans="1:17" ht="19.5" x14ac:dyDescent="0.25">
      <c r="A9" s="3" t="s">
        <v>15</v>
      </c>
      <c r="B9" s="4" t="s">
        <v>48</v>
      </c>
      <c r="C9" s="4">
        <v>3.6150000000000002</v>
      </c>
      <c r="D9" s="4">
        <v>5.6</v>
      </c>
      <c r="E9" s="4">
        <v>1.3320000000000001</v>
      </c>
      <c r="F9" s="4">
        <v>133</v>
      </c>
      <c r="G9" s="4">
        <v>1556</v>
      </c>
      <c r="H9" s="4">
        <v>15.583</v>
      </c>
      <c r="I9" s="4">
        <v>3.6150000000000002</v>
      </c>
      <c r="J9" s="4">
        <v>263</v>
      </c>
      <c r="K9" s="4">
        <v>21.388000000000002</v>
      </c>
      <c r="L9" s="4" t="str">
        <f t="shared" si="0"/>
        <v>سرانه فروشنده بالاتر</v>
      </c>
      <c r="M9" s="4">
        <v>1.4</v>
      </c>
      <c r="N9" s="4">
        <v>63.1</v>
      </c>
      <c r="O9" s="4">
        <v>0</v>
      </c>
      <c r="P9" s="4">
        <v>-2.99</v>
      </c>
      <c r="Q9" s="4">
        <v>-2.99</v>
      </c>
    </row>
    <row r="10" spans="1:17" ht="19.5" x14ac:dyDescent="0.25">
      <c r="A10" s="3" t="s">
        <v>15</v>
      </c>
      <c r="B10" s="4" t="s">
        <v>49</v>
      </c>
      <c r="C10" s="4">
        <v>1.647</v>
      </c>
      <c r="D10" s="4">
        <v>5.4</v>
      </c>
      <c r="E10" s="4">
        <v>0.42199999999999999</v>
      </c>
      <c r="F10" s="4">
        <v>127</v>
      </c>
      <c r="G10" s="4">
        <v>3259</v>
      </c>
      <c r="H10" s="4">
        <v>10.829000000000001</v>
      </c>
      <c r="I10" s="4">
        <v>0.93700000000000006</v>
      </c>
      <c r="J10" s="4">
        <v>154</v>
      </c>
      <c r="K10" s="4">
        <v>19.829000000000001</v>
      </c>
      <c r="L10" s="4" t="str">
        <f t="shared" si="0"/>
        <v>سرانه فروشنده بالاتر</v>
      </c>
      <c r="M10" s="4">
        <v>1.8</v>
      </c>
      <c r="N10" s="4">
        <v>88.5</v>
      </c>
      <c r="O10" s="4">
        <v>74.400000000000006</v>
      </c>
      <c r="P10" s="4">
        <v>0</v>
      </c>
      <c r="Q10" s="4">
        <v>0.01</v>
      </c>
    </row>
    <row r="11" spans="1:17" ht="19.5" x14ac:dyDescent="0.25">
      <c r="A11" s="3" t="s">
        <v>15</v>
      </c>
      <c r="B11" s="4" t="s">
        <v>50</v>
      </c>
      <c r="C11" s="4">
        <v>2.585</v>
      </c>
      <c r="D11" s="4">
        <v>4.4000000000000004</v>
      </c>
      <c r="E11" s="4">
        <v>1.4550000000000001</v>
      </c>
      <c r="F11" s="4">
        <v>323</v>
      </c>
      <c r="G11" s="4">
        <v>1721</v>
      </c>
      <c r="H11" s="4">
        <v>7.7519999999999998</v>
      </c>
      <c r="I11" s="4">
        <v>2.4630000000000001</v>
      </c>
      <c r="J11" s="4">
        <v>407</v>
      </c>
      <c r="K11" s="4">
        <v>10.414999999999999</v>
      </c>
      <c r="L11" s="4" t="str">
        <f t="shared" si="0"/>
        <v>سرانه فروشنده بالاتر</v>
      </c>
      <c r="M11" s="4">
        <v>1.3</v>
      </c>
      <c r="N11" s="4">
        <v>43.7</v>
      </c>
      <c r="O11" s="4">
        <v>4.7</v>
      </c>
      <c r="P11" s="4">
        <v>-0.35</v>
      </c>
      <c r="Q11" s="4">
        <v>-0.41</v>
      </c>
    </row>
    <row r="12" spans="1:17" ht="19.5" x14ac:dyDescent="0.25">
      <c r="A12" s="3" t="s">
        <v>15</v>
      </c>
      <c r="B12" s="4" t="s">
        <v>51</v>
      </c>
      <c r="C12" s="4">
        <v>12.811</v>
      </c>
      <c r="D12" s="4">
        <v>4.3</v>
      </c>
      <c r="E12" s="4">
        <v>12.811</v>
      </c>
      <c r="F12" s="4">
        <v>409</v>
      </c>
      <c r="G12" s="4">
        <v>343</v>
      </c>
      <c r="H12" s="4">
        <v>10.744</v>
      </c>
      <c r="I12" s="4">
        <v>12.811</v>
      </c>
      <c r="J12" s="4">
        <v>171</v>
      </c>
      <c r="K12" s="4">
        <v>25.696999999999999</v>
      </c>
      <c r="L12" s="4" t="str">
        <f t="shared" si="0"/>
        <v>سرانه فروشنده بالاتر</v>
      </c>
      <c r="M12" s="4">
        <v>2.4</v>
      </c>
      <c r="N12" s="4">
        <v>0</v>
      </c>
      <c r="O12" s="4">
        <v>0</v>
      </c>
      <c r="P12" s="4">
        <v>-1.55</v>
      </c>
      <c r="Q12" s="4">
        <v>-2.98</v>
      </c>
    </row>
    <row r="13" spans="1:17" ht="19.5" x14ac:dyDescent="0.25">
      <c r="A13" s="3" t="s">
        <v>15</v>
      </c>
      <c r="B13" s="4" t="s">
        <v>52</v>
      </c>
      <c r="C13" s="4">
        <v>2.2210000000000001</v>
      </c>
      <c r="D13" s="4">
        <v>3.2</v>
      </c>
      <c r="E13" s="4">
        <v>1.54</v>
      </c>
      <c r="F13" s="4">
        <v>135</v>
      </c>
      <c r="G13" s="4">
        <v>1465</v>
      </c>
      <c r="H13" s="4">
        <v>16.712</v>
      </c>
      <c r="I13" s="4">
        <v>2.129</v>
      </c>
      <c r="J13" s="4">
        <v>302</v>
      </c>
      <c r="K13" s="4">
        <v>10.327999999999999</v>
      </c>
      <c r="L13" s="4" t="str">
        <f t="shared" si="0"/>
        <v>سرانه خریدار بالاتر</v>
      </c>
      <c r="M13" s="4">
        <v>1.6</v>
      </c>
      <c r="N13" s="4">
        <v>30.6</v>
      </c>
      <c r="O13" s="4">
        <v>4.0999999999999996</v>
      </c>
      <c r="P13" s="4">
        <v>-0.18</v>
      </c>
      <c r="Q13" s="4">
        <v>-0.59</v>
      </c>
    </row>
    <row r="14" spans="1:17" ht="19.5" x14ac:dyDescent="0.25">
      <c r="A14" s="3" t="s">
        <v>15</v>
      </c>
      <c r="B14" s="4" t="s">
        <v>53</v>
      </c>
      <c r="C14" s="4">
        <v>1.7410000000000001</v>
      </c>
      <c r="D14" s="4">
        <v>2.5</v>
      </c>
      <c r="E14" s="4">
        <v>0.74</v>
      </c>
      <c r="F14" s="4">
        <v>155</v>
      </c>
      <c r="G14" s="4">
        <v>1463</v>
      </c>
      <c r="H14" s="4">
        <v>6.9850000000000003</v>
      </c>
      <c r="I14" s="4">
        <v>1.7410000000000001</v>
      </c>
      <c r="J14" s="4">
        <v>267</v>
      </c>
      <c r="K14" s="4">
        <v>9.5399999999999991</v>
      </c>
      <c r="L14" s="4" t="str">
        <f t="shared" si="0"/>
        <v>سرانه فروشنده بالاتر</v>
      </c>
      <c r="M14" s="4">
        <v>1.4</v>
      </c>
      <c r="N14" s="4">
        <v>57.4</v>
      </c>
      <c r="O14" s="4">
        <v>0</v>
      </c>
      <c r="P14" s="4">
        <v>-0.88</v>
      </c>
      <c r="Q14" s="4">
        <v>-2.7</v>
      </c>
    </row>
    <row r="15" spans="1:17" ht="19.5" x14ac:dyDescent="0.25">
      <c r="A15" s="3" t="s">
        <v>15</v>
      </c>
      <c r="B15" s="4" t="s">
        <v>54</v>
      </c>
      <c r="C15" s="4">
        <v>0.58799999999999997</v>
      </c>
      <c r="D15" s="4">
        <v>2</v>
      </c>
      <c r="E15" s="4">
        <v>0.154</v>
      </c>
      <c r="F15" s="4">
        <v>41</v>
      </c>
      <c r="G15" s="4">
        <v>3401</v>
      </c>
      <c r="H15" s="4">
        <v>12.773999999999999</v>
      </c>
      <c r="I15" s="4">
        <v>0.56200000000000006</v>
      </c>
      <c r="J15" s="4">
        <v>100</v>
      </c>
      <c r="K15" s="4">
        <v>19.114000000000001</v>
      </c>
      <c r="L15" s="4" t="str">
        <f t="shared" si="0"/>
        <v>سرانه فروشنده بالاتر</v>
      </c>
      <c r="M15" s="4">
        <v>1.5</v>
      </c>
      <c r="N15" s="4">
        <v>73.8</v>
      </c>
      <c r="O15" s="4">
        <v>4.4000000000000004</v>
      </c>
      <c r="P15" s="4">
        <v>-1.22</v>
      </c>
      <c r="Q15" s="4">
        <v>-2.99</v>
      </c>
    </row>
    <row r="16" spans="1:17" ht="19.5" x14ac:dyDescent="0.25">
      <c r="A16" s="3" t="s">
        <v>15</v>
      </c>
      <c r="B16" s="4" t="s">
        <v>55</v>
      </c>
      <c r="C16" s="4">
        <v>0.90800000000000003</v>
      </c>
      <c r="D16" s="4">
        <v>1.8</v>
      </c>
      <c r="E16" s="4">
        <v>8.0000000000000002E-3</v>
      </c>
      <c r="F16" s="4">
        <v>13</v>
      </c>
      <c r="G16" s="4">
        <v>2060</v>
      </c>
      <c r="H16" s="4">
        <v>1.268</v>
      </c>
      <c r="I16" s="4">
        <v>0.90800000000000003</v>
      </c>
      <c r="J16" s="4">
        <v>12</v>
      </c>
      <c r="K16" s="4">
        <v>155.87299999999999</v>
      </c>
      <c r="L16" s="4" t="str">
        <f t="shared" si="0"/>
        <v>سرانه فروشنده بالاتر</v>
      </c>
      <c r="M16" s="4">
        <v>122.9</v>
      </c>
      <c r="N16" s="4">
        <v>99</v>
      </c>
      <c r="O16" s="4">
        <v>0</v>
      </c>
      <c r="P16" s="4">
        <v>-0.63</v>
      </c>
      <c r="Q16" s="4">
        <v>-2.99</v>
      </c>
    </row>
    <row r="17" spans="1:17" ht="19.5" x14ac:dyDescent="0.25">
      <c r="A17" s="3" t="s">
        <v>15</v>
      </c>
      <c r="B17" s="4" t="s">
        <v>56</v>
      </c>
      <c r="C17" s="4">
        <v>0.39200000000000002</v>
      </c>
      <c r="D17" s="4">
        <v>1.1000000000000001</v>
      </c>
      <c r="E17" s="4">
        <v>2E-3</v>
      </c>
      <c r="F17" s="4">
        <v>3</v>
      </c>
      <c r="G17" s="4">
        <v>2766</v>
      </c>
      <c r="H17" s="4">
        <v>1.8440000000000001</v>
      </c>
      <c r="I17" s="4">
        <v>0.192</v>
      </c>
      <c r="J17" s="4">
        <v>5</v>
      </c>
      <c r="K17" s="4">
        <v>106.214</v>
      </c>
      <c r="L17" s="4" t="str">
        <f t="shared" si="0"/>
        <v>سرانه فروشنده بالاتر</v>
      </c>
      <c r="M17" s="4">
        <v>57.6</v>
      </c>
      <c r="N17" s="4">
        <v>99.6</v>
      </c>
      <c r="O17" s="4">
        <v>51</v>
      </c>
      <c r="P17" s="4">
        <v>-0.32</v>
      </c>
      <c r="Q17" s="4">
        <v>-2.99</v>
      </c>
    </row>
    <row r="18" spans="1:17" ht="19.5" x14ac:dyDescent="0.25">
      <c r="A18" s="3" t="s">
        <v>15</v>
      </c>
      <c r="B18" s="4" t="s">
        <v>57</v>
      </c>
      <c r="C18" s="4">
        <v>0.113</v>
      </c>
      <c r="D18" s="4">
        <v>0.6</v>
      </c>
      <c r="E18" s="4">
        <v>1.2999999999999999E-2</v>
      </c>
      <c r="F18" s="4">
        <v>29</v>
      </c>
      <c r="G18" s="4">
        <v>5222</v>
      </c>
      <c r="H18" s="4">
        <v>2.3410000000000002</v>
      </c>
      <c r="I18" s="4">
        <v>0.113</v>
      </c>
      <c r="J18" s="4">
        <v>73</v>
      </c>
      <c r="K18" s="4">
        <v>8.0830000000000002</v>
      </c>
      <c r="L18" s="4" t="str">
        <f t="shared" si="0"/>
        <v>سرانه فروشنده بالاتر</v>
      </c>
      <c r="M18" s="4">
        <v>3.5</v>
      </c>
      <c r="N18" s="4">
        <v>88.4</v>
      </c>
      <c r="O18" s="4">
        <v>0</v>
      </c>
      <c r="P18" s="4">
        <v>-0.59</v>
      </c>
      <c r="Q18" s="4">
        <v>-2</v>
      </c>
    </row>
    <row r="19" spans="1:17" ht="19.5" x14ac:dyDescent="0.25">
      <c r="A19" s="3" t="s">
        <v>15</v>
      </c>
      <c r="B19" s="4" t="s">
        <v>58</v>
      </c>
      <c r="C19" s="4">
        <v>0.122</v>
      </c>
      <c r="D19" s="4">
        <v>0.4</v>
      </c>
      <c r="E19" s="4">
        <v>6.2E-2</v>
      </c>
      <c r="F19" s="4">
        <v>41</v>
      </c>
      <c r="G19" s="4">
        <v>3738</v>
      </c>
      <c r="H19" s="4">
        <v>5.6529999999999996</v>
      </c>
      <c r="I19" s="4">
        <v>0.122</v>
      </c>
      <c r="J19" s="4">
        <v>5</v>
      </c>
      <c r="K19" s="4">
        <v>91.206999999999994</v>
      </c>
      <c r="L19" s="4" t="str">
        <f t="shared" si="0"/>
        <v>سرانه فروشنده بالاتر</v>
      </c>
      <c r="M19" s="4">
        <v>16.100000000000001</v>
      </c>
      <c r="N19" s="4">
        <v>49.2</v>
      </c>
      <c r="O19" s="4">
        <v>0</v>
      </c>
      <c r="P19" s="4">
        <v>-0.27</v>
      </c>
      <c r="Q19" s="4">
        <v>-2.99</v>
      </c>
    </row>
    <row r="20" spans="1:17" ht="19.5" x14ac:dyDescent="0.25">
      <c r="A20" s="3" t="s">
        <v>15</v>
      </c>
      <c r="B20" s="4" t="s">
        <v>59</v>
      </c>
      <c r="C20" s="4">
        <v>0.2</v>
      </c>
      <c r="D20" s="4">
        <v>0.2</v>
      </c>
      <c r="E20" s="4">
        <v>0.05</v>
      </c>
      <c r="F20" s="4">
        <v>17</v>
      </c>
      <c r="G20" s="4">
        <v>1194</v>
      </c>
      <c r="H20" s="4">
        <v>3.512</v>
      </c>
      <c r="I20" s="4">
        <v>0.2</v>
      </c>
      <c r="J20" s="4">
        <v>2</v>
      </c>
      <c r="K20" s="4">
        <v>119.4</v>
      </c>
      <c r="L20" s="4" t="str">
        <f t="shared" si="0"/>
        <v>سرانه فروشنده بالاتر</v>
      </c>
      <c r="M20" s="4">
        <v>34</v>
      </c>
      <c r="N20" s="4">
        <v>75.099999999999994</v>
      </c>
      <c r="O20" s="4">
        <v>0</v>
      </c>
      <c r="P20" s="4">
        <v>-0.33</v>
      </c>
      <c r="Q20" s="4">
        <v>-4</v>
      </c>
    </row>
    <row r="21" spans="1:17" ht="19.5" x14ac:dyDescent="0.25">
      <c r="A21" s="3" t="s">
        <v>15</v>
      </c>
      <c r="B21" s="4" t="s">
        <v>60</v>
      </c>
      <c r="C21" s="4">
        <v>3.5999999999999997E-2</v>
      </c>
      <c r="D21" s="4">
        <v>0.2</v>
      </c>
      <c r="E21" s="4">
        <v>3.5999999999999997E-2</v>
      </c>
      <c r="F21" s="4">
        <v>99</v>
      </c>
      <c r="G21" s="4">
        <v>6127</v>
      </c>
      <c r="H21" s="4">
        <v>2.2280000000000002</v>
      </c>
      <c r="I21" s="4">
        <v>3.5999999999999997E-2</v>
      </c>
      <c r="J21" s="4">
        <v>5</v>
      </c>
      <c r="K21" s="4">
        <v>44.113999999999997</v>
      </c>
      <c r="L21" s="4" t="str">
        <f t="shared" si="0"/>
        <v>سرانه فروشنده بالاتر</v>
      </c>
      <c r="M21" s="4">
        <v>19.8</v>
      </c>
      <c r="N21" s="4">
        <v>0</v>
      </c>
      <c r="O21" s="4">
        <v>0</v>
      </c>
      <c r="P21" s="4">
        <v>-0.13</v>
      </c>
      <c r="Q21" s="4">
        <v>-3</v>
      </c>
    </row>
    <row r="22" spans="1:17" ht="19.5" x14ac:dyDescent="0.25">
      <c r="A22" s="3" t="s">
        <v>15</v>
      </c>
      <c r="B22" s="4" t="s">
        <v>61</v>
      </c>
      <c r="C22" s="4">
        <v>8.3000000000000004E-2</v>
      </c>
      <c r="D22" s="4">
        <v>0.2</v>
      </c>
      <c r="E22" s="4">
        <v>8.3000000000000004E-2</v>
      </c>
      <c r="F22" s="4">
        <v>45</v>
      </c>
      <c r="G22" s="4">
        <v>2627</v>
      </c>
      <c r="H22" s="4">
        <v>4.8449999999999998</v>
      </c>
      <c r="I22" s="4">
        <v>8.3000000000000004E-2</v>
      </c>
      <c r="J22" s="4">
        <v>3</v>
      </c>
      <c r="K22" s="4">
        <v>72.680000000000007</v>
      </c>
      <c r="L22" s="4" t="str">
        <f t="shared" si="0"/>
        <v>سرانه فروشنده بالاتر</v>
      </c>
      <c r="M22" s="4">
        <v>15</v>
      </c>
      <c r="N22" s="4">
        <v>0</v>
      </c>
      <c r="O22" s="4">
        <v>0</v>
      </c>
      <c r="P22" s="4">
        <v>-0.11</v>
      </c>
      <c r="Q22" s="4">
        <v>-2.97</v>
      </c>
    </row>
    <row r="23" spans="1:17" ht="19.5" x14ac:dyDescent="0.25">
      <c r="A23" s="3" t="s">
        <v>15</v>
      </c>
      <c r="B23" s="4" t="s">
        <v>62</v>
      </c>
      <c r="C23" s="4">
        <v>1.4E-2</v>
      </c>
      <c r="D23" s="4">
        <v>0.2</v>
      </c>
      <c r="E23" s="4">
        <v>1.4E-2</v>
      </c>
      <c r="F23" s="4">
        <v>7</v>
      </c>
      <c r="G23" s="4">
        <v>11287</v>
      </c>
      <c r="H23" s="4">
        <v>22.574000000000002</v>
      </c>
      <c r="I23" s="4">
        <v>1.4E-2</v>
      </c>
      <c r="J23" s="4">
        <v>3</v>
      </c>
      <c r="K23" s="4">
        <v>52.673000000000002</v>
      </c>
      <c r="L23" s="4" t="str">
        <f t="shared" si="0"/>
        <v>سرانه فروشنده بالاتر</v>
      </c>
      <c r="M23" s="4">
        <v>2.2999999999999998</v>
      </c>
      <c r="N23" s="4">
        <v>0</v>
      </c>
      <c r="O23" s="4">
        <v>0</v>
      </c>
      <c r="P23" s="4">
        <v>-0.65</v>
      </c>
      <c r="Q23" s="4">
        <v>-2</v>
      </c>
    </row>
    <row r="24" spans="1:17" ht="19.5" x14ac:dyDescent="0.25">
      <c r="A24" s="3" t="s">
        <v>15</v>
      </c>
      <c r="B24" s="4" t="s">
        <v>63</v>
      </c>
      <c r="C24" s="4">
        <v>3.6999999999999998E-2</v>
      </c>
      <c r="D24" s="4">
        <v>0.1</v>
      </c>
      <c r="E24" s="4">
        <v>3.6999999999999998E-2</v>
      </c>
      <c r="F24" s="4">
        <v>22</v>
      </c>
      <c r="G24" s="4">
        <v>1938</v>
      </c>
      <c r="H24" s="4">
        <v>3.2589999999999999</v>
      </c>
      <c r="I24" s="4">
        <v>3.6999999999999998E-2</v>
      </c>
      <c r="J24" s="4">
        <v>3</v>
      </c>
      <c r="K24" s="4">
        <v>23.902000000000001</v>
      </c>
      <c r="L24" s="4" t="str">
        <f t="shared" si="0"/>
        <v>سرانه فروشنده بالاتر</v>
      </c>
      <c r="M24" s="4">
        <v>7.3</v>
      </c>
      <c r="N24" s="4">
        <v>0</v>
      </c>
      <c r="O24" s="4">
        <v>0</v>
      </c>
      <c r="P24" s="4">
        <v>-0.05</v>
      </c>
      <c r="Q24" s="4">
        <v>-2.99</v>
      </c>
    </row>
    <row r="25" spans="1:17" ht="19.5" x14ac:dyDescent="0.25">
      <c r="A25" s="3" t="s">
        <v>15</v>
      </c>
      <c r="B25" s="4" t="s">
        <v>64</v>
      </c>
      <c r="C25" s="4">
        <v>1.7000000000000001E-2</v>
      </c>
      <c r="D25" s="4">
        <v>0.1</v>
      </c>
      <c r="E25" s="4">
        <v>1.7000000000000001E-2</v>
      </c>
      <c r="F25" s="4">
        <v>26</v>
      </c>
      <c r="G25" s="4">
        <v>3519</v>
      </c>
      <c r="H25" s="4">
        <v>2.3010000000000002</v>
      </c>
      <c r="I25" s="4">
        <v>1.7000000000000001E-2</v>
      </c>
      <c r="J25" s="4">
        <v>1</v>
      </c>
      <c r="K25" s="4">
        <v>59.823</v>
      </c>
      <c r="L25" s="4" t="str">
        <f t="shared" si="0"/>
        <v>سرانه فروشنده بالاتر</v>
      </c>
      <c r="M25" s="4">
        <v>26</v>
      </c>
      <c r="N25" s="4">
        <v>0</v>
      </c>
      <c r="O25" s="4">
        <v>0</v>
      </c>
      <c r="P25" s="4">
        <v>-0.09</v>
      </c>
      <c r="Q25" s="4">
        <v>-5.99</v>
      </c>
    </row>
  </sheetData>
  <conditionalFormatting sqref="P2:Q25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25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65</v>
      </c>
      <c r="C2" s="4">
        <v>142.63300000000001</v>
      </c>
      <c r="D2" s="4">
        <v>59.3</v>
      </c>
      <c r="E2" s="4">
        <v>70.820999999999998</v>
      </c>
      <c r="F2" s="4">
        <v>1218</v>
      </c>
      <c r="G2" s="4">
        <v>416</v>
      </c>
      <c r="H2" s="4">
        <v>24.187999999999999</v>
      </c>
      <c r="I2" s="4">
        <v>127.732</v>
      </c>
      <c r="J2" s="4">
        <v>2545</v>
      </c>
      <c r="K2" s="4">
        <v>20.879000000000001</v>
      </c>
      <c r="L2" s="4" t="str">
        <f>IF((H2&gt;K2),"سرانه خریدار بالاتر","سرانه فروشنده بالاتر")</f>
        <v>سرانه خریدار بالاتر</v>
      </c>
      <c r="M2" s="4">
        <v>1.2</v>
      </c>
      <c r="N2" s="4">
        <v>50.3</v>
      </c>
      <c r="O2" s="4">
        <v>10.4</v>
      </c>
      <c r="P2" s="4">
        <v>-0.72</v>
      </c>
      <c r="Q2" s="4">
        <v>-0.24</v>
      </c>
    </row>
    <row r="3" spans="1:17" ht="19.5" x14ac:dyDescent="0.25">
      <c r="A3" s="3" t="s">
        <v>15</v>
      </c>
      <c r="B3" s="4" t="s">
        <v>66</v>
      </c>
      <c r="C3" s="4">
        <v>202.53200000000001</v>
      </c>
      <c r="D3" s="4">
        <v>52.5</v>
      </c>
      <c r="E3" s="4">
        <v>71.394000000000005</v>
      </c>
      <c r="F3" s="4">
        <v>1775</v>
      </c>
      <c r="G3" s="4">
        <v>259</v>
      </c>
      <c r="H3" s="4">
        <v>10.417</v>
      </c>
      <c r="I3" s="4">
        <v>175.75700000000001</v>
      </c>
      <c r="J3" s="4">
        <v>3012</v>
      </c>
      <c r="K3" s="4">
        <v>15.113</v>
      </c>
      <c r="L3" s="4" t="str">
        <f t="shared" ref="L3:L14" si="0">IF((H3&gt;K3),"سرانه خریدار بالاتر","سرانه فروشنده بالاتر")</f>
        <v>سرانه فروشنده بالاتر</v>
      </c>
      <c r="M3" s="4">
        <v>1.5</v>
      </c>
      <c r="N3" s="4">
        <v>64.7</v>
      </c>
      <c r="O3" s="4">
        <v>13.2</v>
      </c>
      <c r="P3" s="4">
        <v>-1.1499999999999999</v>
      </c>
      <c r="Q3" s="4">
        <v>-2.67</v>
      </c>
    </row>
    <row r="4" spans="1:17" ht="19.5" x14ac:dyDescent="0.25">
      <c r="A4" s="3" t="s">
        <v>15</v>
      </c>
      <c r="B4" s="4" t="s">
        <v>67</v>
      </c>
      <c r="C4" s="4">
        <v>30.489000000000001</v>
      </c>
      <c r="D4" s="4">
        <v>41.7</v>
      </c>
      <c r="E4" s="4">
        <v>1.4510000000000001</v>
      </c>
      <c r="F4" s="4">
        <v>265</v>
      </c>
      <c r="G4" s="4">
        <v>1367</v>
      </c>
      <c r="H4" s="4">
        <v>7.4850000000000003</v>
      </c>
      <c r="I4" s="4">
        <v>14.798</v>
      </c>
      <c r="J4" s="4">
        <v>570</v>
      </c>
      <c r="K4" s="4">
        <v>35.488999999999997</v>
      </c>
      <c r="L4" s="4" t="str">
        <f t="shared" si="0"/>
        <v>سرانه فروشنده بالاتر</v>
      </c>
      <c r="M4" s="4">
        <v>4.7</v>
      </c>
      <c r="N4" s="4">
        <v>95.2</v>
      </c>
      <c r="O4" s="4">
        <v>51.4</v>
      </c>
      <c r="P4" s="4">
        <v>7.0000000000000007E-2</v>
      </c>
      <c r="Q4" s="4">
        <v>7.0000000000000007E-2</v>
      </c>
    </row>
    <row r="5" spans="1:17" ht="19.5" x14ac:dyDescent="0.25">
      <c r="A5" s="3" t="s">
        <v>15</v>
      </c>
      <c r="B5" s="4" t="s">
        <v>68</v>
      </c>
      <c r="C5" s="4">
        <v>141.92500000000001</v>
      </c>
      <c r="D5" s="4">
        <v>31.8</v>
      </c>
      <c r="E5" s="4">
        <v>55.005000000000003</v>
      </c>
      <c r="F5" s="4">
        <v>1376</v>
      </c>
      <c r="G5" s="4">
        <v>224</v>
      </c>
      <c r="H5" s="4">
        <v>8.9540000000000006</v>
      </c>
      <c r="I5" s="4">
        <v>126.121</v>
      </c>
      <c r="J5" s="4">
        <v>1737</v>
      </c>
      <c r="K5" s="4">
        <v>16.263999999999999</v>
      </c>
      <c r="L5" s="4" t="str">
        <f t="shared" si="0"/>
        <v>سرانه فروشنده بالاتر</v>
      </c>
      <c r="M5" s="4">
        <v>1.8</v>
      </c>
      <c r="N5" s="4">
        <v>61.2</v>
      </c>
      <c r="O5" s="4">
        <v>11.1</v>
      </c>
      <c r="P5" s="4">
        <v>-2.1800000000000002</v>
      </c>
      <c r="Q5" s="4">
        <v>-2.62</v>
      </c>
    </row>
    <row r="6" spans="1:17" ht="19.5" x14ac:dyDescent="0.25">
      <c r="A6" s="3" t="s">
        <v>15</v>
      </c>
      <c r="B6" s="4" t="s">
        <v>69</v>
      </c>
      <c r="C6" s="4">
        <v>79.013999999999996</v>
      </c>
      <c r="D6" s="4">
        <v>21.9</v>
      </c>
      <c r="E6" s="4">
        <v>77.944000000000003</v>
      </c>
      <c r="F6" s="4">
        <v>530</v>
      </c>
      <c r="G6" s="4">
        <v>277</v>
      </c>
      <c r="H6" s="4">
        <v>40.737000000000002</v>
      </c>
      <c r="I6" s="4">
        <v>30.509</v>
      </c>
      <c r="J6" s="4">
        <v>585</v>
      </c>
      <c r="K6" s="4">
        <v>14.446</v>
      </c>
      <c r="L6" s="4" t="str">
        <f t="shared" si="0"/>
        <v>سرانه خریدار بالاتر</v>
      </c>
      <c r="M6" s="4">
        <v>2.8</v>
      </c>
      <c r="N6" s="4">
        <v>1.3</v>
      </c>
      <c r="O6" s="4">
        <v>61.3</v>
      </c>
      <c r="P6" s="4">
        <v>5.32</v>
      </c>
      <c r="Q6" s="4">
        <v>5.7</v>
      </c>
    </row>
    <row r="7" spans="1:17" ht="19.5" x14ac:dyDescent="0.25">
      <c r="A7" s="3" t="s">
        <v>15</v>
      </c>
      <c r="B7" s="4" t="s">
        <v>70</v>
      </c>
      <c r="C7" s="4">
        <v>55.856000000000002</v>
      </c>
      <c r="D7" s="4">
        <v>14.1</v>
      </c>
      <c r="E7" s="4">
        <v>27.853999999999999</v>
      </c>
      <c r="F7" s="4">
        <v>608</v>
      </c>
      <c r="G7" s="4">
        <v>253</v>
      </c>
      <c r="H7" s="4">
        <v>11.590999999999999</v>
      </c>
      <c r="I7" s="4">
        <v>55.847000000000001</v>
      </c>
      <c r="J7" s="4">
        <v>614</v>
      </c>
      <c r="K7" s="4">
        <v>23.012</v>
      </c>
      <c r="L7" s="4" t="str">
        <f t="shared" si="0"/>
        <v>سرانه فروشنده بالاتر</v>
      </c>
      <c r="M7" s="4">
        <v>2</v>
      </c>
      <c r="N7" s="4">
        <v>50.1</v>
      </c>
      <c r="O7" s="4">
        <v>0</v>
      </c>
      <c r="P7" s="4">
        <v>-2.69</v>
      </c>
      <c r="Q7" s="4">
        <v>-2.69</v>
      </c>
    </row>
    <row r="8" spans="1:17" ht="19.5" x14ac:dyDescent="0.25">
      <c r="A8" s="3" t="s">
        <v>15</v>
      </c>
      <c r="B8" s="4" t="s">
        <v>71</v>
      </c>
      <c r="C8" s="4">
        <v>22.452999999999999</v>
      </c>
      <c r="D8" s="4">
        <v>9.5</v>
      </c>
      <c r="E8" s="4">
        <v>14.122</v>
      </c>
      <c r="F8" s="4">
        <v>323</v>
      </c>
      <c r="G8" s="4">
        <v>423</v>
      </c>
      <c r="H8" s="4">
        <v>18.494</v>
      </c>
      <c r="I8" s="4">
        <v>22.452999999999999</v>
      </c>
      <c r="J8" s="4">
        <v>417</v>
      </c>
      <c r="K8" s="4">
        <v>22.776</v>
      </c>
      <c r="L8" s="4" t="str">
        <f t="shared" si="0"/>
        <v>سرانه فروشنده بالاتر</v>
      </c>
      <c r="M8" s="4">
        <v>1.2</v>
      </c>
      <c r="N8" s="4">
        <v>37.1</v>
      </c>
      <c r="O8" s="4">
        <v>0</v>
      </c>
      <c r="P8" s="4">
        <v>-2.98</v>
      </c>
      <c r="Q8" s="4">
        <v>-2.98</v>
      </c>
    </row>
    <row r="9" spans="1:17" ht="19.5" x14ac:dyDescent="0.25">
      <c r="A9" s="3" t="s">
        <v>15</v>
      </c>
      <c r="B9" s="4" t="s">
        <v>72</v>
      </c>
      <c r="C9" s="4">
        <v>10.968</v>
      </c>
      <c r="D9" s="4">
        <v>3.2</v>
      </c>
      <c r="E9" s="4">
        <v>4.0810000000000004</v>
      </c>
      <c r="F9" s="4">
        <v>120</v>
      </c>
      <c r="G9" s="4">
        <v>290</v>
      </c>
      <c r="H9" s="4">
        <v>9.8620000000000001</v>
      </c>
      <c r="I9" s="4">
        <v>10.39</v>
      </c>
      <c r="J9" s="4">
        <v>230</v>
      </c>
      <c r="K9" s="4">
        <v>13.1</v>
      </c>
      <c r="L9" s="4" t="str">
        <f t="shared" si="0"/>
        <v>سرانه فروشنده بالاتر</v>
      </c>
      <c r="M9" s="4">
        <v>1.3</v>
      </c>
      <c r="N9" s="4">
        <v>62.7</v>
      </c>
      <c r="O9" s="4">
        <v>5.2</v>
      </c>
      <c r="P9" s="4">
        <v>-1.69</v>
      </c>
      <c r="Q9" s="4">
        <v>-2.71</v>
      </c>
    </row>
    <row r="10" spans="1:17" ht="19.5" x14ac:dyDescent="0.25">
      <c r="A10" s="3" t="s">
        <v>15</v>
      </c>
      <c r="B10" s="4" t="s">
        <v>73</v>
      </c>
      <c r="C10" s="4">
        <v>2.4460000000000002</v>
      </c>
      <c r="D10" s="4">
        <v>2</v>
      </c>
      <c r="E10" s="4">
        <v>2.0409999999999999</v>
      </c>
      <c r="F10" s="4">
        <v>109</v>
      </c>
      <c r="G10" s="4">
        <v>842</v>
      </c>
      <c r="H10" s="4">
        <v>15.766</v>
      </c>
      <c r="I10" s="4">
        <v>1.046</v>
      </c>
      <c r="J10" s="4">
        <v>113</v>
      </c>
      <c r="K10" s="4">
        <v>7.7939999999999996</v>
      </c>
      <c r="L10" s="4" t="str">
        <f t="shared" si="0"/>
        <v>سرانه خریدار بالاتر</v>
      </c>
      <c r="M10" s="4">
        <v>2</v>
      </c>
      <c r="N10" s="4">
        <v>16.5</v>
      </c>
      <c r="O10" s="4">
        <v>57.2</v>
      </c>
      <c r="P10" s="4">
        <v>-1.17</v>
      </c>
      <c r="Q10" s="4">
        <v>-2.7</v>
      </c>
    </row>
    <row r="11" spans="1:17" ht="19.5" x14ac:dyDescent="0.25">
      <c r="A11" s="3" t="s">
        <v>15</v>
      </c>
      <c r="B11" s="4" t="s">
        <v>74</v>
      </c>
      <c r="C11" s="4">
        <v>3.07</v>
      </c>
      <c r="D11" s="4">
        <v>1.7</v>
      </c>
      <c r="E11" s="4">
        <v>2.65</v>
      </c>
      <c r="F11" s="4">
        <v>150</v>
      </c>
      <c r="G11" s="4">
        <v>545</v>
      </c>
      <c r="H11" s="4">
        <v>9.6280000000000001</v>
      </c>
      <c r="I11" s="4">
        <v>3.07</v>
      </c>
      <c r="J11" s="4">
        <v>220</v>
      </c>
      <c r="K11" s="4">
        <v>7.6050000000000004</v>
      </c>
      <c r="L11" s="4" t="str">
        <f t="shared" si="0"/>
        <v>سرانه خریدار بالاتر</v>
      </c>
      <c r="M11" s="4">
        <v>1.3</v>
      </c>
      <c r="N11" s="4">
        <v>13.6</v>
      </c>
      <c r="O11" s="4">
        <v>0</v>
      </c>
      <c r="P11" s="4">
        <v>-1.34</v>
      </c>
      <c r="Q11" s="4">
        <v>-3.89</v>
      </c>
    </row>
    <row r="12" spans="1:17" ht="19.5" x14ac:dyDescent="0.25">
      <c r="A12" s="3" t="s">
        <v>15</v>
      </c>
      <c r="B12" s="4" t="s">
        <v>75</v>
      </c>
      <c r="C12" s="4">
        <v>1.665</v>
      </c>
      <c r="D12" s="4">
        <v>1.5</v>
      </c>
      <c r="E12" s="4">
        <v>0.76500000000000001</v>
      </c>
      <c r="F12" s="4">
        <v>83</v>
      </c>
      <c r="G12" s="4">
        <v>901</v>
      </c>
      <c r="H12" s="4">
        <v>8.3040000000000003</v>
      </c>
      <c r="I12" s="4">
        <v>1.665</v>
      </c>
      <c r="J12" s="4">
        <v>56</v>
      </c>
      <c r="K12" s="4">
        <v>26.789000000000001</v>
      </c>
      <c r="L12" s="4" t="str">
        <f t="shared" si="0"/>
        <v>سرانه فروشنده بالاتر</v>
      </c>
      <c r="M12" s="4">
        <v>3.2</v>
      </c>
      <c r="N12" s="4">
        <v>54</v>
      </c>
      <c r="O12" s="4">
        <v>0</v>
      </c>
      <c r="P12" s="4">
        <v>-0.72</v>
      </c>
      <c r="Q12" s="4">
        <v>-1.99</v>
      </c>
    </row>
    <row r="13" spans="1:17" ht="19.5" x14ac:dyDescent="0.25">
      <c r="A13" s="3" t="s">
        <v>15</v>
      </c>
      <c r="B13" s="4" t="s">
        <v>76</v>
      </c>
      <c r="C13" s="4">
        <v>0.29499999999999998</v>
      </c>
      <c r="D13" s="4">
        <v>0.1</v>
      </c>
      <c r="E13" s="4">
        <v>0.29499999999999998</v>
      </c>
      <c r="F13" s="4">
        <v>9</v>
      </c>
      <c r="G13" s="4">
        <v>501</v>
      </c>
      <c r="H13" s="4">
        <v>16.422000000000001</v>
      </c>
      <c r="I13" s="4">
        <v>0.29499999999999998</v>
      </c>
      <c r="J13" s="4">
        <v>9</v>
      </c>
      <c r="K13" s="4">
        <v>16.422000000000001</v>
      </c>
      <c r="L13" s="4" t="str">
        <f t="shared" si="0"/>
        <v>سرانه فروشنده بالاتر</v>
      </c>
      <c r="M13" s="4">
        <v>1</v>
      </c>
      <c r="N13" s="4">
        <v>0</v>
      </c>
      <c r="O13" s="4">
        <v>0</v>
      </c>
      <c r="P13" s="4">
        <v>-0.14000000000000001</v>
      </c>
      <c r="Q13" s="4">
        <v>-1.99</v>
      </c>
    </row>
    <row r="14" spans="1:17" ht="19.5" x14ac:dyDescent="0.25">
      <c r="A14" s="3" t="s">
        <v>15</v>
      </c>
      <c r="B14" s="4" t="s">
        <v>77</v>
      </c>
      <c r="C14" s="4">
        <v>7.0000000000000007E-2</v>
      </c>
      <c r="D14" s="4">
        <v>0.1</v>
      </c>
      <c r="E14" s="4">
        <v>7.0000000000000007E-2</v>
      </c>
      <c r="F14" s="4">
        <v>18</v>
      </c>
      <c r="G14" s="4">
        <v>1639</v>
      </c>
      <c r="H14" s="4">
        <v>6.3739999999999997</v>
      </c>
      <c r="I14" s="4">
        <v>7.0000000000000007E-2</v>
      </c>
      <c r="J14" s="4">
        <v>1</v>
      </c>
      <c r="K14" s="4">
        <v>114.73</v>
      </c>
      <c r="L14" s="4" t="str">
        <f t="shared" si="0"/>
        <v>سرانه فروشنده بالاتر</v>
      </c>
      <c r="M14" s="4">
        <v>18</v>
      </c>
      <c r="N14" s="4">
        <v>0</v>
      </c>
      <c r="O14" s="4">
        <v>0</v>
      </c>
      <c r="P14" s="4">
        <v>-0.02</v>
      </c>
      <c r="Q14" s="4">
        <v>-2</v>
      </c>
    </row>
  </sheetData>
  <conditionalFormatting sqref="P2:Q14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14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78</v>
      </c>
      <c r="C2" s="4">
        <v>14.824999999999999</v>
      </c>
      <c r="D2" s="4">
        <v>12.6</v>
      </c>
      <c r="E2" s="4">
        <v>13.723000000000001</v>
      </c>
      <c r="F2" s="4">
        <v>1310</v>
      </c>
      <c r="G2" s="4">
        <v>852</v>
      </c>
      <c r="H2" s="4">
        <v>8.9250000000000007</v>
      </c>
      <c r="I2" s="4">
        <v>12.225</v>
      </c>
      <c r="J2" s="4">
        <v>262</v>
      </c>
      <c r="K2" s="4">
        <v>39.755000000000003</v>
      </c>
      <c r="L2" s="4" t="str">
        <f>IF((H2&gt;K2),"سرانه خریدار بالاتر","سرانه فروشنده بالاتر")</f>
        <v>سرانه فروشنده بالاتر</v>
      </c>
      <c r="M2" s="4">
        <v>4.5</v>
      </c>
      <c r="N2" s="4">
        <v>7.4</v>
      </c>
      <c r="O2" s="4">
        <v>17.5</v>
      </c>
      <c r="P2" s="4">
        <v>-2.85</v>
      </c>
      <c r="Q2" s="4">
        <v>-2.96</v>
      </c>
    </row>
    <row r="3" spans="1:17" ht="19.5" x14ac:dyDescent="0.25">
      <c r="A3" s="3" t="s">
        <v>15</v>
      </c>
      <c r="B3" s="4" t="s">
        <v>79</v>
      </c>
      <c r="C3" s="4">
        <v>1.893</v>
      </c>
      <c r="D3" s="4">
        <v>11</v>
      </c>
      <c r="E3" s="4">
        <v>1.5820000000000001</v>
      </c>
      <c r="F3" s="4">
        <v>850</v>
      </c>
      <c r="G3" s="4">
        <v>5790</v>
      </c>
      <c r="H3" s="4">
        <v>10.776</v>
      </c>
      <c r="I3" s="4">
        <v>1.879</v>
      </c>
      <c r="J3" s="4">
        <v>580</v>
      </c>
      <c r="K3" s="4">
        <v>18.757999999999999</v>
      </c>
      <c r="L3" s="4" t="str">
        <f t="shared" ref="L3:L33" si="0">IF((H3&gt;K3),"سرانه خریدار بالاتر","سرانه فروشنده بالاتر")</f>
        <v>سرانه فروشنده بالاتر</v>
      </c>
      <c r="M3" s="4">
        <v>1.7</v>
      </c>
      <c r="N3" s="4">
        <v>16.399999999999999</v>
      </c>
      <c r="O3" s="4">
        <v>0.7</v>
      </c>
      <c r="P3" s="4">
        <v>-2.54</v>
      </c>
      <c r="Q3" s="4">
        <v>-2.93</v>
      </c>
    </row>
    <row r="4" spans="1:17" ht="19.5" x14ac:dyDescent="0.25">
      <c r="A4" s="3" t="s">
        <v>15</v>
      </c>
      <c r="B4" s="4" t="s">
        <v>80</v>
      </c>
      <c r="C4" s="4">
        <v>1.069</v>
      </c>
      <c r="D4" s="4">
        <v>9</v>
      </c>
      <c r="E4" s="4">
        <v>0.64300000000000002</v>
      </c>
      <c r="F4" s="4">
        <v>607</v>
      </c>
      <c r="G4" s="4">
        <v>8441</v>
      </c>
      <c r="H4" s="4">
        <v>8.9420000000000002</v>
      </c>
      <c r="I4" s="4">
        <v>0.77500000000000002</v>
      </c>
      <c r="J4" s="4">
        <v>2485</v>
      </c>
      <c r="K4" s="4">
        <v>2.633</v>
      </c>
      <c r="L4" s="4" t="str">
        <f t="shared" si="0"/>
        <v>سرانه خریدار بالاتر</v>
      </c>
      <c r="M4" s="4">
        <v>3.4</v>
      </c>
      <c r="N4" s="4">
        <v>39.799999999999997</v>
      </c>
      <c r="O4" s="4">
        <v>27.4</v>
      </c>
      <c r="P4" s="4">
        <v>-0.79</v>
      </c>
      <c r="Q4" s="4">
        <v>-0.86</v>
      </c>
    </row>
    <row r="5" spans="1:17" ht="19.5" x14ac:dyDescent="0.25">
      <c r="A5" s="3" t="s">
        <v>15</v>
      </c>
      <c r="B5" s="4" t="s">
        <v>81</v>
      </c>
      <c r="C5" s="4">
        <v>1.4690000000000001</v>
      </c>
      <c r="D5" s="4">
        <v>8.9</v>
      </c>
      <c r="E5" s="4">
        <v>0.93700000000000006</v>
      </c>
      <c r="F5" s="4">
        <v>147</v>
      </c>
      <c r="G5" s="4">
        <v>6036</v>
      </c>
      <c r="H5" s="4">
        <v>38.473999999999997</v>
      </c>
      <c r="I5" s="4">
        <v>1.4690000000000001</v>
      </c>
      <c r="J5" s="4">
        <v>403</v>
      </c>
      <c r="K5" s="4">
        <v>22.001999999999999</v>
      </c>
      <c r="L5" s="4" t="str">
        <f t="shared" si="0"/>
        <v>سرانه خریدار بالاتر</v>
      </c>
      <c r="M5" s="4">
        <v>1.7</v>
      </c>
      <c r="N5" s="4">
        <v>36.200000000000003</v>
      </c>
      <c r="O5" s="4">
        <v>0</v>
      </c>
      <c r="P5" s="4">
        <v>-2.96</v>
      </c>
      <c r="Q5" s="4">
        <v>-2.99</v>
      </c>
    </row>
    <row r="6" spans="1:17" ht="19.5" x14ac:dyDescent="0.25">
      <c r="A6" s="3" t="s">
        <v>15</v>
      </c>
      <c r="B6" s="4" t="s">
        <v>82</v>
      </c>
      <c r="C6" s="4">
        <v>12.768000000000001</v>
      </c>
      <c r="D6" s="4">
        <v>8.1999999999999993</v>
      </c>
      <c r="E6" s="4">
        <v>3.9780000000000002</v>
      </c>
      <c r="F6" s="4">
        <v>215</v>
      </c>
      <c r="G6" s="4">
        <v>644</v>
      </c>
      <c r="H6" s="4">
        <v>11.914999999999999</v>
      </c>
      <c r="I6" s="4">
        <v>7.4180000000000001</v>
      </c>
      <c r="J6" s="4">
        <v>382</v>
      </c>
      <c r="K6" s="4">
        <v>12.506</v>
      </c>
      <c r="L6" s="4" t="str">
        <f t="shared" si="0"/>
        <v>سرانه فروشنده بالاتر</v>
      </c>
      <c r="M6" s="4">
        <v>1</v>
      </c>
      <c r="N6" s="4">
        <v>68.8</v>
      </c>
      <c r="O6" s="4">
        <v>41.9</v>
      </c>
      <c r="P6" s="4">
        <v>-0.68</v>
      </c>
      <c r="Q6" s="4">
        <v>-1.6</v>
      </c>
    </row>
    <row r="7" spans="1:17" ht="19.5" x14ac:dyDescent="0.25">
      <c r="A7" s="3" t="s">
        <v>15</v>
      </c>
      <c r="B7" s="4" t="s">
        <v>83</v>
      </c>
      <c r="C7" s="4">
        <v>8.7789999999999999</v>
      </c>
      <c r="D7" s="4">
        <v>7.7</v>
      </c>
      <c r="E7" s="4">
        <v>2.657</v>
      </c>
      <c r="F7" s="4">
        <v>377</v>
      </c>
      <c r="G7" s="4">
        <v>886</v>
      </c>
      <c r="H7" s="4">
        <v>6.2439999999999998</v>
      </c>
      <c r="I7" s="4">
        <v>6.7759999999999998</v>
      </c>
      <c r="J7" s="4">
        <v>402</v>
      </c>
      <c r="K7" s="4">
        <v>14.933999999999999</v>
      </c>
      <c r="L7" s="4" t="str">
        <f t="shared" si="0"/>
        <v>سرانه فروشنده بالاتر</v>
      </c>
      <c r="M7" s="4">
        <v>2.4</v>
      </c>
      <c r="N7" s="4">
        <v>69.7</v>
      </c>
      <c r="O7" s="4">
        <v>22.8</v>
      </c>
      <c r="P7" s="4">
        <v>-1.99</v>
      </c>
      <c r="Q7" s="4">
        <v>-2.99</v>
      </c>
    </row>
    <row r="8" spans="1:17" ht="19.5" x14ac:dyDescent="0.25">
      <c r="A8" s="3" t="s">
        <v>15</v>
      </c>
      <c r="B8" s="4" t="s">
        <v>84</v>
      </c>
      <c r="C8" s="4">
        <v>7.6420000000000003</v>
      </c>
      <c r="D8" s="4">
        <v>6.3</v>
      </c>
      <c r="E8" s="4">
        <v>3.2930000000000001</v>
      </c>
      <c r="F8" s="4">
        <v>382</v>
      </c>
      <c r="G8" s="4">
        <v>831</v>
      </c>
      <c r="H8" s="4">
        <v>7.1639999999999997</v>
      </c>
      <c r="I8" s="4">
        <v>7.1420000000000003</v>
      </c>
      <c r="J8" s="4">
        <v>282</v>
      </c>
      <c r="K8" s="4">
        <v>21.045999999999999</v>
      </c>
      <c r="L8" s="4" t="str">
        <f t="shared" si="0"/>
        <v>سرانه فروشنده بالاتر</v>
      </c>
      <c r="M8" s="4">
        <v>2.9</v>
      </c>
      <c r="N8" s="4">
        <v>56.9</v>
      </c>
      <c r="O8" s="4">
        <v>6.5</v>
      </c>
      <c r="P8" s="4">
        <v>-2.35</v>
      </c>
      <c r="Q8" s="4">
        <v>-2.99</v>
      </c>
    </row>
    <row r="9" spans="1:17" ht="19.5" x14ac:dyDescent="0.25">
      <c r="A9" s="3" t="s">
        <v>15</v>
      </c>
      <c r="B9" s="4" t="s">
        <v>85</v>
      </c>
      <c r="C9" s="4">
        <v>1.2669999999999999</v>
      </c>
      <c r="D9" s="4">
        <v>5.3</v>
      </c>
      <c r="E9" s="4">
        <v>0.36899999999999999</v>
      </c>
      <c r="F9" s="4">
        <v>300</v>
      </c>
      <c r="G9" s="4">
        <v>4157</v>
      </c>
      <c r="H9" s="4">
        <v>5.1130000000000004</v>
      </c>
      <c r="I9" s="4">
        <v>1.2669999999999999</v>
      </c>
      <c r="J9" s="4">
        <v>3855</v>
      </c>
      <c r="K9" s="4">
        <v>1.3660000000000001</v>
      </c>
      <c r="L9" s="4" t="str">
        <f t="shared" si="0"/>
        <v>سرانه خریدار بالاتر</v>
      </c>
      <c r="M9" s="4">
        <v>3.7</v>
      </c>
      <c r="N9" s="4">
        <v>70.8</v>
      </c>
      <c r="O9" s="4">
        <v>0</v>
      </c>
      <c r="P9" s="4">
        <v>-0.12</v>
      </c>
      <c r="Q9" s="4">
        <v>-0.28999999999999998</v>
      </c>
    </row>
    <row r="10" spans="1:17" ht="19.5" x14ac:dyDescent="0.25">
      <c r="A10" s="3" t="s">
        <v>15</v>
      </c>
      <c r="B10" s="4" t="s">
        <v>86</v>
      </c>
      <c r="C10" s="4">
        <v>4.3630000000000004</v>
      </c>
      <c r="D10" s="4">
        <v>4.5999999999999996</v>
      </c>
      <c r="E10" s="4">
        <v>2.3239999999999998</v>
      </c>
      <c r="F10" s="4">
        <v>316</v>
      </c>
      <c r="G10" s="4">
        <v>1080</v>
      </c>
      <c r="H10" s="4">
        <v>7.9429999999999996</v>
      </c>
      <c r="I10" s="4">
        <v>4.2629999999999999</v>
      </c>
      <c r="J10" s="4">
        <v>557</v>
      </c>
      <c r="K10" s="4">
        <v>8.266</v>
      </c>
      <c r="L10" s="4" t="str">
        <f t="shared" si="0"/>
        <v>سرانه فروشنده بالاتر</v>
      </c>
      <c r="M10" s="4">
        <v>1</v>
      </c>
      <c r="N10" s="4">
        <v>46.7</v>
      </c>
      <c r="O10" s="4">
        <v>2.2000000000000002</v>
      </c>
      <c r="P10" s="4">
        <v>-1.01</v>
      </c>
      <c r="Q10" s="4">
        <v>-2.93</v>
      </c>
    </row>
    <row r="11" spans="1:17" ht="19.5" x14ac:dyDescent="0.25">
      <c r="A11" s="3" t="s">
        <v>15</v>
      </c>
      <c r="B11" s="4" t="s">
        <v>87</v>
      </c>
      <c r="C11" s="4">
        <v>0.48899999999999999</v>
      </c>
      <c r="D11" s="4">
        <v>4.5999999999999996</v>
      </c>
      <c r="E11" s="4">
        <v>0.14899999999999999</v>
      </c>
      <c r="F11" s="4">
        <v>166</v>
      </c>
      <c r="G11" s="4">
        <v>9469</v>
      </c>
      <c r="H11" s="4">
        <v>8.4990000000000006</v>
      </c>
      <c r="I11" s="4">
        <v>0.219</v>
      </c>
      <c r="J11" s="4">
        <v>156</v>
      </c>
      <c r="K11" s="4">
        <v>13.292999999999999</v>
      </c>
      <c r="L11" s="4" t="str">
        <f t="shared" si="0"/>
        <v>سرانه فروشنده بالاتر</v>
      </c>
      <c r="M11" s="4">
        <v>1.6</v>
      </c>
      <c r="N11" s="4">
        <v>69.5</v>
      </c>
      <c r="O11" s="4">
        <v>55.2</v>
      </c>
      <c r="P11" s="4">
        <v>-1.17</v>
      </c>
      <c r="Q11" s="4">
        <v>-2.87</v>
      </c>
    </row>
    <row r="12" spans="1:17" ht="19.5" x14ac:dyDescent="0.25">
      <c r="A12" s="3" t="s">
        <v>15</v>
      </c>
      <c r="B12" s="4" t="s">
        <v>88</v>
      </c>
      <c r="C12" s="4">
        <v>1.8520000000000001</v>
      </c>
      <c r="D12" s="4">
        <v>4.2</v>
      </c>
      <c r="E12" s="4">
        <v>0.61299999999999999</v>
      </c>
      <c r="F12" s="4">
        <v>188</v>
      </c>
      <c r="G12" s="4">
        <v>2311</v>
      </c>
      <c r="H12" s="4">
        <v>7.5350000000000001</v>
      </c>
      <c r="I12" s="4">
        <v>1.802</v>
      </c>
      <c r="J12" s="4">
        <v>170</v>
      </c>
      <c r="K12" s="4">
        <v>24.497</v>
      </c>
      <c r="L12" s="4" t="str">
        <f t="shared" si="0"/>
        <v>سرانه فروشنده بالاتر</v>
      </c>
      <c r="M12" s="4">
        <v>3.3</v>
      </c>
      <c r="N12" s="4">
        <v>66.8</v>
      </c>
      <c r="O12" s="4">
        <v>2.7</v>
      </c>
      <c r="P12" s="4">
        <v>-1.45</v>
      </c>
      <c r="Q12" s="4">
        <v>-2.99</v>
      </c>
    </row>
    <row r="13" spans="1:17" ht="19.5" x14ac:dyDescent="0.25">
      <c r="A13" s="3" t="s">
        <v>15</v>
      </c>
      <c r="B13" s="4" t="s">
        <v>89</v>
      </c>
      <c r="C13" s="4">
        <v>0.20300000000000001</v>
      </c>
      <c r="D13" s="4">
        <v>4.0999999999999996</v>
      </c>
      <c r="E13" s="4">
        <v>0.124</v>
      </c>
      <c r="F13" s="4">
        <v>215</v>
      </c>
      <c r="G13" s="4">
        <v>20173</v>
      </c>
      <c r="H13" s="4">
        <v>11.635</v>
      </c>
      <c r="I13" s="4">
        <v>0.20300000000000001</v>
      </c>
      <c r="J13" s="4">
        <v>218</v>
      </c>
      <c r="K13" s="4">
        <v>18.785</v>
      </c>
      <c r="L13" s="4" t="str">
        <f t="shared" si="0"/>
        <v>سرانه فروشنده بالاتر</v>
      </c>
      <c r="M13" s="4">
        <v>1.6</v>
      </c>
      <c r="N13" s="4">
        <v>38.9</v>
      </c>
      <c r="O13" s="4">
        <v>0</v>
      </c>
      <c r="P13" s="4">
        <v>-0.74</v>
      </c>
      <c r="Q13" s="4">
        <v>-2.14</v>
      </c>
    </row>
    <row r="14" spans="1:17" ht="19.5" x14ac:dyDescent="0.25">
      <c r="A14" s="3" t="s">
        <v>15</v>
      </c>
      <c r="B14" s="4" t="s">
        <v>90</v>
      </c>
      <c r="C14" s="4">
        <v>0.46200000000000002</v>
      </c>
      <c r="D14" s="4">
        <v>3</v>
      </c>
      <c r="E14" s="4">
        <v>0.13200000000000001</v>
      </c>
      <c r="F14" s="4">
        <v>57</v>
      </c>
      <c r="G14" s="4">
        <v>6657</v>
      </c>
      <c r="H14" s="4">
        <v>15.416</v>
      </c>
      <c r="I14" s="4">
        <v>0.46200000000000002</v>
      </c>
      <c r="J14" s="4">
        <v>81</v>
      </c>
      <c r="K14" s="4">
        <v>37.97</v>
      </c>
      <c r="L14" s="4" t="str">
        <f t="shared" si="0"/>
        <v>سرانه فروشنده بالاتر</v>
      </c>
      <c r="M14" s="4">
        <v>2.5</v>
      </c>
      <c r="N14" s="4">
        <v>71.400000000000006</v>
      </c>
      <c r="O14" s="4">
        <v>0</v>
      </c>
      <c r="P14" s="4">
        <v>-1.88</v>
      </c>
      <c r="Q14" s="4">
        <v>-3</v>
      </c>
    </row>
    <row r="15" spans="1:17" ht="19.5" x14ac:dyDescent="0.25">
      <c r="A15" s="3" t="s">
        <v>15</v>
      </c>
      <c r="B15" s="4" t="s">
        <v>91</v>
      </c>
      <c r="C15" s="4">
        <v>1.524</v>
      </c>
      <c r="D15" s="4">
        <v>2.9</v>
      </c>
      <c r="E15" s="4">
        <v>0.253</v>
      </c>
      <c r="F15" s="4">
        <v>50</v>
      </c>
      <c r="G15" s="4">
        <v>1932</v>
      </c>
      <c r="H15" s="4">
        <v>9.7759999999999998</v>
      </c>
      <c r="I15" s="4">
        <v>1.494</v>
      </c>
      <c r="J15" s="4">
        <v>171</v>
      </c>
      <c r="K15" s="4">
        <v>16.88</v>
      </c>
      <c r="L15" s="4" t="str">
        <f t="shared" si="0"/>
        <v>سرانه فروشنده بالاتر</v>
      </c>
      <c r="M15" s="4">
        <v>1.7</v>
      </c>
      <c r="N15" s="4">
        <v>83.3</v>
      </c>
      <c r="O15" s="4">
        <v>1.9</v>
      </c>
      <c r="P15" s="4">
        <v>-0.72</v>
      </c>
      <c r="Q15" s="4">
        <v>-2.98</v>
      </c>
    </row>
    <row r="16" spans="1:17" ht="19.5" x14ac:dyDescent="0.25">
      <c r="A16" s="3" t="s">
        <v>15</v>
      </c>
      <c r="B16" s="4" t="s">
        <v>92</v>
      </c>
      <c r="C16" s="4">
        <v>0.36499999999999999</v>
      </c>
      <c r="D16" s="4">
        <v>2.2000000000000002</v>
      </c>
      <c r="E16" s="4">
        <v>6.5000000000000002E-2</v>
      </c>
      <c r="F16" s="4">
        <v>44</v>
      </c>
      <c r="G16" s="4">
        <v>6117</v>
      </c>
      <c r="H16" s="4">
        <v>9.0359999999999996</v>
      </c>
      <c r="I16" s="4">
        <v>0.36499999999999999</v>
      </c>
      <c r="J16" s="4">
        <v>265</v>
      </c>
      <c r="K16" s="4">
        <v>8.4250000000000007</v>
      </c>
      <c r="L16" s="4" t="str">
        <f t="shared" si="0"/>
        <v>سرانه خریدار بالاتر</v>
      </c>
      <c r="M16" s="4">
        <v>1.1000000000000001</v>
      </c>
      <c r="N16" s="4">
        <v>82.2</v>
      </c>
      <c r="O16" s="4">
        <v>0</v>
      </c>
      <c r="P16" s="4">
        <v>-1.35</v>
      </c>
      <c r="Q16" s="4">
        <v>-3</v>
      </c>
    </row>
    <row r="17" spans="1:17" ht="19.5" x14ac:dyDescent="0.25">
      <c r="A17" s="3" t="s">
        <v>15</v>
      </c>
      <c r="B17" s="4" t="s">
        <v>93</v>
      </c>
      <c r="C17" s="4">
        <v>0.77200000000000002</v>
      </c>
      <c r="D17" s="4">
        <v>1.9</v>
      </c>
      <c r="E17" s="4">
        <v>0.216</v>
      </c>
      <c r="F17" s="4">
        <v>61</v>
      </c>
      <c r="G17" s="4">
        <v>2441</v>
      </c>
      <c r="H17" s="4">
        <v>8.6440000000000001</v>
      </c>
      <c r="I17" s="4">
        <v>0.752</v>
      </c>
      <c r="J17" s="4">
        <v>148</v>
      </c>
      <c r="K17" s="4">
        <v>12.403</v>
      </c>
      <c r="L17" s="4" t="str">
        <f t="shared" si="0"/>
        <v>سرانه فروشنده بالاتر</v>
      </c>
      <c r="M17" s="4">
        <v>1.4</v>
      </c>
      <c r="N17" s="4">
        <v>72</v>
      </c>
      <c r="O17" s="4">
        <v>2.5</v>
      </c>
      <c r="P17" s="4">
        <v>-0.16</v>
      </c>
      <c r="Q17" s="4">
        <v>-0.49</v>
      </c>
    </row>
    <row r="18" spans="1:17" ht="19.5" x14ac:dyDescent="0.25">
      <c r="A18" s="3" t="s">
        <v>15</v>
      </c>
      <c r="B18" s="4" t="s">
        <v>94</v>
      </c>
      <c r="C18" s="4">
        <v>0.39200000000000002</v>
      </c>
      <c r="D18" s="4">
        <v>1.7</v>
      </c>
      <c r="E18" s="4">
        <v>0.22600000000000001</v>
      </c>
      <c r="F18" s="4">
        <v>109</v>
      </c>
      <c r="G18" s="4">
        <v>4454</v>
      </c>
      <c r="H18" s="4">
        <v>9.2349999999999994</v>
      </c>
      <c r="I18" s="4">
        <v>0.35299999999999998</v>
      </c>
      <c r="J18" s="4">
        <v>111</v>
      </c>
      <c r="K18" s="4">
        <v>14.164999999999999</v>
      </c>
      <c r="L18" s="4" t="str">
        <f t="shared" si="0"/>
        <v>سرانه فروشنده بالاتر</v>
      </c>
      <c r="M18" s="4">
        <v>1.5</v>
      </c>
      <c r="N18" s="4">
        <v>42.3</v>
      </c>
      <c r="O18" s="4">
        <v>9.6999999999999993</v>
      </c>
      <c r="P18" s="4">
        <v>-0.31</v>
      </c>
      <c r="Q18" s="4">
        <v>-3</v>
      </c>
    </row>
    <row r="19" spans="1:17" ht="19.5" x14ac:dyDescent="0.25">
      <c r="A19" s="3" t="s">
        <v>15</v>
      </c>
      <c r="B19" s="4" t="s">
        <v>95</v>
      </c>
      <c r="C19" s="4">
        <v>0.29099999999999998</v>
      </c>
      <c r="D19" s="4">
        <v>1.6</v>
      </c>
      <c r="E19" s="4">
        <v>8.1000000000000003E-2</v>
      </c>
      <c r="F19" s="4">
        <v>39</v>
      </c>
      <c r="G19" s="4">
        <v>5484</v>
      </c>
      <c r="H19" s="4">
        <v>11.39</v>
      </c>
      <c r="I19" s="4">
        <v>0.20399999999999999</v>
      </c>
      <c r="J19" s="4">
        <v>42</v>
      </c>
      <c r="K19" s="4">
        <v>26.637</v>
      </c>
      <c r="L19" s="4" t="str">
        <f t="shared" si="0"/>
        <v>سرانه فروشنده بالاتر</v>
      </c>
      <c r="M19" s="4">
        <v>2.2999999999999998</v>
      </c>
      <c r="N19" s="4">
        <v>72</v>
      </c>
      <c r="O19" s="4">
        <v>29.8</v>
      </c>
      <c r="P19" s="4">
        <v>-0.47</v>
      </c>
      <c r="Q19" s="4">
        <v>-2.4</v>
      </c>
    </row>
    <row r="20" spans="1:17" ht="19.5" x14ac:dyDescent="0.25">
      <c r="A20" s="3" t="s">
        <v>15</v>
      </c>
      <c r="B20" s="4" t="s">
        <v>96</v>
      </c>
      <c r="C20" s="4">
        <v>4.2000000000000003E-2</v>
      </c>
      <c r="D20" s="4">
        <v>1.3</v>
      </c>
      <c r="E20" s="4">
        <v>3.9E-2</v>
      </c>
      <c r="F20" s="4">
        <v>217</v>
      </c>
      <c r="G20" s="4">
        <v>32391</v>
      </c>
      <c r="H20" s="4">
        <v>5.8209999999999997</v>
      </c>
      <c r="I20" s="4">
        <v>0.04</v>
      </c>
      <c r="J20" s="4">
        <v>142</v>
      </c>
      <c r="K20" s="4">
        <v>9.1240000000000006</v>
      </c>
      <c r="L20" s="4" t="str">
        <f t="shared" si="0"/>
        <v>سرانه فروشنده بالاتر</v>
      </c>
      <c r="M20" s="4">
        <v>1.6</v>
      </c>
      <c r="N20" s="4">
        <v>7.2</v>
      </c>
      <c r="O20" s="4">
        <v>4.5999999999999996</v>
      </c>
      <c r="P20" s="4">
        <v>-0.26</v>
      </c>
      <c r="Q20" s="4">
        <v>-2.39</v>
      </c>
    </row>
    <row r="21" spans="1:17" ht="19.5" x14ac:dyDescent="0.25">
      <c r="A21" s="3" t="s">
        <v>15</v>
      </c>
      <c r="B21" s="4" t="s">
        <v>97</v>
      </c>
      <c r="C21" s="4">
        <v>0.38100000000000001</v>
      </c>
      <c r="D21" s="4">
        <v>1.3</v>
      </c>
      <c r="E21" s="4">
        <v>0.27600000000000002</v>
      </c>
      <c r="F21" s="4">
        <v>109</v>
      </c>
      <c r="G21" s="4">
        <v>3517</v>
      </c>
      <c r="H21" s="4">
        <v>8.9049999999999994</v>
      </c>
      <c r="I21" s="4">
        <v>0.35499999999999998</v>
      </c>
      <c r="J21" s="4">
        <v>94</v>
      </c>
      <c r="K21" s="4">
        <v>13.282</v>
      </c>
      <c r="L21" s="4" t="str">
        <f t="shared" si="0"/>
        <v>سرانه فروشنده بالاتر</v>
      </c>
      <c r="M21" s="4">
        <v>1.5</v>
      </c>
      <c r="N21" s="4">
        <v>27.5</v>
      </c>
      <c r="O21" s="4">
        <v>6.6</v>
      </c>
      <c r="P21" s="4">
        <v>-0.76</v>
      </c>
      <c r="Q21" s="4">
        <v>-2.96</v>
      </c>
    </row>
    <row r="22" spans="1:17" ht="19.5" x14ac:dyDescent="0.25">
      <c r="A22" s="3" t="s">
        <v>15</v>
      </c>
      <c r="B22" s="4" t="s">
        <v>98</v>
      </c>
      <c r="C22" s="4">
        <v>7.6999999999999999E-2</v>
      </c>
      <c r="D22" s="4">
        <v>1.1000000000000001</v>
      </c>
      <c r="E22" s="4">
        <v>1.4E-2</v>
      </c>
      <c r="F22" s="4">
        <v>37</v>
      </c>
      <c r="G22" s="4">
        <v>14448</v>
      </c>
      <c r="H22" s="4">
        <v>5.4669999999999996</v>
      </c>
      <c r="I22" s="4">
        <v>6.7000000000000004E-2</v>
      </c>
      <c r="J22" s="4">
        <v>85</v>
      </c>
      <c r="K22" s="4">
        <v>11.388</v>
      </c>
      <c r="L22" s="4" t="str">
        <f t="shared" si="0"/>
        <v>سرانه فروشنده بالاتر</v>
      </c>
      <c r="M22" s="4">
        <v>2.1</v>
      </c>
      <c r="N22" s="4">
        <v>81.7</v>
      </c>
      <c r="O22" s="4">
        <v>13.6</v>
      </c>
      <c r="P22" s="4">
        <v>-0.04</v>
      </c>
      <c r="Q22" s="4">
        <v>-1.81</v>
      </c>
    </row>
    <row r="23" spans="1:17" ht="19.5" x14ac:dyDescent="0.25">
      <c r="A23" s="3" t="s">
        <v>15</v>
      </c>
      <c r="B23" s="4" t="s">
        <v>99</v>
      </c>
      <c r="C23" s="4">
        <v>0.30399999999999999</v>
      </c>
      <c r="D23" s="4">
        <v>0.8</v>
      </c>
      <c r="E23" s="4">
        <v>4.0000000000000001E-3</v>
      </c>
      <c r="F23" s="4">
        <v>2</v>
      </c>
      <c r="G23" s="4">
        <v>2746</v>
      </c>
      <c r="H23" s="4">
        <v>5.492</v>
      </c>
      <c r="I23" s="4">
        <v>0.30399999999999999</v>
      </c>
      <c r="J23" s="4">
        <v>7</v>
      </c>
      <c r="K23" s="4">
        <v>119.255</v>
      </c>
      <c r="L23" s="4" t="str">
        <f t="shared" si="0"/>
        <v>سرانه فروشنده بالاتر</v>
      </c>
      <c r="M23" s="4">
        <v>21.7</v>
      </c>
      <c r="N23" s="4">
        <v>98.6</v>
      </c>
      <c r="O23" s="4">
        <v>0</v>
      </c>
      <c r="P23" s="4">
        <v>-0.51</v>
      </c>
      <c r="Q23" s="4">
        <v>-2.97</v>
      </c>
    </row>
    <row r="24" spans="1:17" ht="19.5" x14ac:dyDescent="0.25">
      <c r="A24" s="3" t="s">
        <v>15</v>
      </c>
      <c r="B24" s="4" t="s">
        <v>100</v>
      </c>
      <c r="C24" s="4">
        <v>0.22700000000000001</v>
      </c>
      <c r="D24" s="4">
        <v>0.8</v>
      </c>
      <c r="E24" s="4">
        <v>0.216</v>
      </c>
      <c r="F24" s="4">
        <v>65</v>
      </c>
      <c r="G24" s="4">
        <v>3553</v>
      </c>
      <c r="H24" s="4">
        <v>11.807</v>
      </c>
      <c r="I24" s="4">
        <v>0.22700000000000001</v>
      </c>
      <c r="J24" s="4">
        <v>85</v>
      </c>
      <c r="K24" s="4">
        <v>9.4890000000000008</v>
      </c>
      <c r="L24" s="4" t="str">
        <f t="shared" si="0"/>
        <v>سرانه خریدار بالاتر</v>
      </c>
      <c r="M24" s="4">
        <v>1.2</v>
      </c>
      <c r="N24" s="4">
        <v>4.7</v>
      </c>
      <c r="O24" s="4">
        <v>0</v>
      </c>
      <c r="P24" s="4">
        <v>-0.17</v>
      </c>
      <c r="Q24" s="4">
        <v>-2.64</v>
      </c>
    </row>
    <row r="25" spans="1:17" ht="19.5" x14ac:dyDescent="0.25">
      <c r="A25" s="3" t="s">
        <v>15</v>
      </c>
      <c r="B25" s="4" t="s">
        <v>101</v>
      </c>
      <c r="C25" s="4">
        <v>8.3000000000000004E-2</v>
      </c>
      <c r="D25" s="4">
        <v>0.6</v>
      </c>
      <c r="E25" s="4">
        <v>3.1E-2</v>
      </c>
      <c r="F25" s="4">
        <v>67</v>
      </c>
      <c r="G25" s="4">
        <v>7849</v>
      </c>
      <c r="H25" s="4">
        <v>3.6320000000000001</v>
      </c>
      <c r="I25" s="4">
        <v>8.3000000000000004E-2</v>
      </c>
      <c r="J25" s="4">
        <v>93</v>
      </c>
      <c r="K25" s="4">
        <v>7.0049999999999999</v>
      </c>
      <c r="L25" s="4" t="str">
        <f t="shared" si="0"/>
        <v>سرانه فروشنده بالاتر</v>
      </c>
      <c r="M25" s="4">
        <v>1.9</v>
      </c>
      <c r="N25" s="4">
        <v>62.2</v>
      </c>
      <c r="O25" s="4">
        <v>0</v>
      </c>
      <c r="P25" s="4">
        <v>-0.23</v>
      </c>
      <c r="Q25" s="4">
        <v>-2.12</v>
      </c>
    </row>
    <row r="26" spans="1:17" ht="19.5" x14ac:dyDescent="0.25">
      <c r="A26" s="3" t="s">
        <v>15</v>
      </c>
      <c r="B26" s="4" t="s">
        <v>102</v>
      </c>
      <c r="C26" s="4">
        <v>0.82599999999999996</v>
      </c>
      <c r="D26" s="4">
        <v>0.5</v>
      </c>
      <c r="E26" s="4">
        <v>0.70599999999999996</v>
      </c>
      <c r="F26" s="4">
        <v>146</v>
      </c>
      <c r="G26" s="4">
        <v>683</v>
      </c>
      <c r="H26" s="4">
        <v>3.3029999999999999</v>
      </c>
      <c r="I26" s="4">
        <v>0.82599999999999996</v>
      </c>
      <c r="J26" s="4">
        <v>177</v>
      </c>
      <c r="K26" s="4">
        <v>3.1869999999999998</v>
      </c>
      <c r="L26" s="4" t="str">
        <f t="shared" si="0"/>
        <v>سرانه خریدار بالاتر</v>
      </c>
      <c r="M26" s="4">
        <v>1</v>
      </c>
      <c r="N26" s="4">
        <v>14.5</v>
      </c>
      <c r="O26" s="4">
        <v>0</v>
      </c>
      <c r="P26" s="4">
        <v>-0.15</v>
      </c>
      <c r="Q26" s="4">
        <v>-2.92</v>
      </c>
    </row>
    <row r="27" spans="1:17" ht="19.5" x14ac:dyDescent="0.25">
      <c r="A27" s="3" t="s">
        <v>15</v>
      </c>
      <c r="B27" s="4" t="s">
        <v>103</v>
      </c>
      <c r="C27" s="4">
        <v>0.19600000000000001</v>
      </c>
      <c r="D27" s="4">
        <v>0.5</v>
      </c>
      <c r="E27" s="4">
        <v>0.19600000000000001</v>
      </c>
      <c r="F27" s="4">
        <v>56</v>
      </c>
      <c r="G27" s="4">
        <v>2658</v>
      </c>
      <c r="H27" s="4">
        <v>9.3030000000000008</v>
      </c>
      <c r="I27" s="4">
        <v>0.182</v>
      </c>
      <c r="J27" s="4">
        <v>76</v>
      </c>
      <c r="K27" s="4">
        <v>6.3650000000000002</v>
      </c>
      <c r="L27" s="4" t="str">
        <f t="shared" si="0"/>
        <v>سرانه خریدار بالاتر</v>
      </c>
      <c r="M27" s="4">
        <v>1.5</v>
      </c>
      <c r="N27" s="4">
        <v>0</v>
      </c>
      <c r="O27" s="4">
        <v>6.9</v>
      </c>
      <c r="P27" s="4">
        <v>-0.3</v>
      </c>
      <c r="Q27" s="4">
        <v>-2.96</v>
      </c>
    </row>
    <row r="28" spans="1:17" ht="19.5" x14ac:dyDescent="0.25">
      <c r="A28" s="3" t="s">
        <v>15</v>
      </c>
      <c r="B28" s="4" t="s">
        <v>104</v>
      </c>
      <c r="C28" s="4">
        <v>6.6000000000000003E-2</v>
      </c>
      <c r="D28" s="4">
        <v>0.3</v>
      </c>
      <c r="E28" s="4">
        <v>6.6000000000000003E-2</v>
      </c>
      <c r="F28" s="4">
        <v>5</v>
      </c>
      <c r="G28" s="4">
        <v>4814</v>
      </c>
      <c r="H28" s="4">
        <v>63.545000000000002</v>
      </c>
      <c r="I28" s="4">
        <v>6.6000000000000003E-2</v>
      </c>
      <c r="J28" s="4">
        <v>3</v>
      </c>
      <c r="K28" s="4">
        <v>105.908</v>
      </c>
      <c r="L28" s="4" t="str">
        <f t="shared" si="0"/>
        <v>سرانه فروشنده بالاتر</v>
      </c>
      <c r="M28" s="4">
        <v>1.7</v>
      </c>
      <c r="N28" s="4">
        <v>0</v>
      </c>
      <c r="O28" s="4">
        <v>0</v>
      </c>
      <c r="P28" s="4">
        <v>-0.19</v>
      </c>
      <c r="Q28" s="4">
        <v>-2.99</v>
      </c>
    </row>
    <row r="29" spans="1:17" ht="19.5" x14ac:dyDescent="0.25">
      <c r="A29" s="3" t="s">
        <v>15</v>
      </c>
      <c r="B29" s="4" t="s">
        <v>105</v>
      </c>
      <c r="C29" s="4">
        <v>1.6E-2</v>
      </c>
      <c r="D29" s="4">
        <v>0.2</v>
      </c>
      <c r="E29" s="4">
        <v>8.9999999999999993E-3</v>
      </c>
      <c r="F29" s="4">
        <v>42</v>
      </c>
      <c r="G29" s="4">
        <v>15607</v>
      </c>
      <c r="H29" s="4">
        <v>3.3439999999999999</v>
      </c>
      <c r="I29" s="4">
        <v>1.6E-2</v>
      </c>
      <c r="J29" s="4">
        <v>51</v>
      </c>
      <c r="K29" s="4">
        <v>4.8959999999999999</v>
      </c>
      <c r="L29" s="4" t="str">
        <f t="shared" si="0"/>
        <v>سرانه فروشنده بالاتر</v>
      </c>
      <c r="M29" s="4">
        <v>1.5</v>
      </c>
      <c r="N29" s="4">
        <v>43.5</v>
      </c>
      <c r="O29" s="4">
        <v>0</v>
      </c>
      <c r="P29" s="4">
        <v>-0.06</v>
      </c>
      <c r="Q29" s="4">
        <v>-2.62</v>
      </c>
    </row>
    <row r="30" spans="1:17" ht="19.5" x14ac:dyDescent="0.25">
      <c r="A30" s="3" t="s">
        <v>15</v>
      </c>
      <c r="B30" s="4" t="s">
        <v>106</v>
      </c>
      <c r="C30" s="4">
        <v>0.193</v>
      </c>
      <c r="D30" s="4">
        <v>0.2</v>
      </c>
      <c r="E30" s="4">
        <v>1.2999999999999999E-2</v>
      </c>
      <c r="F30" s="4">
        <v>11</v>
      </c>
      <c r="G30" s="4">
        <v>1033</v>
      </c>
      <c r="H30" s="4">
        <v>1.2210000000000001</v>
      </c>
      <c r="I30" s="4">
        <v>0.193</v>
      </c>
      <c r="J30" s="4">
        <v>1</v>
      </c>
      <c r="K30" s="4">
        <v>199.369</v>
      </c>
      <c r="L30" s="4" t="str">
        <f t="shared" si="0"/>
        <v>سرانه فروشنده بالاتر</v>
      </c>
      <c r="M30" s="4">
        <v>163.30000000000001</v>
      </c>
      <c r="N30" s="4">
        <v>93.1</v>
      </c>
      <c r="O30" s="4">
        <v>0</v>
      </c>
      <c r="P30" s="4">
        <v>-0.3</v>
      </c>
      <c r="Q30" s="4">
        <v>-3.99</v>
      </c>
    </row>
    <row r="31" spans="1:17" ht="19.5" x14ac:dyDescent="0.25">
      <c r="A31" s="3" t="s">
        <v>15</v>
      </c>
      <c r="B31" s="4" t="s">
        <v>107</v>
      </c>
      <c r="C31" s="4">
        <v>6.2E-2</v>
      </c>
      <c r="D31" s="4">
        <v>0.1</v>
      </c>
      <c r="E31" s="4">
        <v>1.2E-2</v>
      </c>
      <c r="F31" s="4">
        <v>7</v>
      </c>
      <c r="G31" s="4">
        <v>2242</v>
      </c>
      <c r="H31" s="4">
        <v>3.843</v>
      </c>
      <c r="I31" s="4">
        <v>6.2E-2</v>
      </c>
      <c r="J31" s="4">
        <v>2</v>
      </c>
      <c r="K31" s="4">
        <v>69.501999999999995</v>
      </c>
      <c r="L31" s="4" t="str">
        <f t="shared" si="0"/>
        <v>سرانه فروشنده بالاتر</v>
      </c>
      <c r="M31" s="4">
        <v>18.100000000000001</v>
      </c>
      <c r="N31" s="4">
        <v>80.2</v>
      </c>
      <c r="O31" s="4">
        <v>0</v>
      </c>
      <c r="P31" s="4">
        <v>-0.09</v>
      </c>
      <c r="Q31" s="4">
        <v>-2.99</v>
      </c>
    </row>
    <row r="32" spans="1:17" ht="19.5" x14ac:dyDescent="0.25">
      <c r="A32" s="3" t="s">
        <v>15</v>
      </c>
      <c r="B32" s="4" t="s">
        <v>108</v>
      </c>
      <c r="C32" s="4">
        <v>3.7999999999999999E-2</v>
      </c>
      <c r="D32" s="4">
        <v>0.1</v>
      </c>
      <c r="E32" s="4">
        <v>3.7999999999999999E-2</v>
      </c>
      <c r="F32" s="4">
        <v>1</v>
      </c>
      <c r="G32" s="4">
        <v>3048</v>
      </c>
      <c r="H32" s="4">
        <v>115.824</v>
      </c>
      <c r="I32" s="4">
        <v>3.7999999999999999E-2</v>
      </c>
      <c r="J32" s="4">
        <v>629</v>
      </c>
      <c r="K32" s="4">
        <v>0.184</v>
      </c>
      <c r="L32" s="4" t="str">
        <f t="shared" si="0"/>
        <v>سرانه خریدار بالاتر</v>
      </c>
      <c r="M32" s="4">
        <v>629.5</v>
      </c>
      <c r="N32" s="4">
        <v>0</v>
      </c>
      <c r="O32" s="4">
        <v>0</v>
      </c>
      <c r="P32" s="4">
        <v>0.14000000000000001</v>
      </c>
      <c r="Q32" s="4">
        <v>6</v>
      </c>
    </row>
    <row r="33" spans="1:17" ht="19.5" x14ac:dyDescent="0.25">
      <c r="A33" s="3" t="s">
        <v>15</v>
      </c>
      <c r="B33" s="4" t="s">
        <v>109</v>
      </c>
      <c r="C33" s="4">
        <v>9.2999999999999999E-2</v>
      </c>
      <c r="D33" s="4">
        <v>0.1</v>
      </c>
      <c r="E33" s="4">
        <v>9.2999999999999999E-2</v>
      </c>
      <c r="F33" s="4">
        <v>20</v>
      </c>
      <c r="G33" s="4">
        <v>870</v>
      </c>
      <c r="H33" s="4">
        <v>4.0449999999999999</v>
      </c>
      <c r="I33" s="4">
        <v>9.2999999999999999E-2</v>
      </c>
      <c r="J33" s="4">
        <v>1</v>
      </c>
      <c r="K33" s="4">
        <v>80.91</v>
      </c>
      <c r="L33" s="4" t="str">
        <f t="shared" si="0"/>
        <v>سرانه فروشنده بالاتر</v>
      </c>
      <c r="M33" s="4">
        <v>20</v>
      </c>
      <c r="N33" s="4">
        <v>0</v>
      </c>
      <c r="O33" s="4">
        <v>0</v>
      </c>
      <c r="P33" s="4">
        <v>-0.13</v>
      </c>
      <c r="Q33" s="4">
        <v>-2</v>
      </c>
    </row>
  </sheetData>
  <conditionalFormatting sqref="P2:Q33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33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110</v>
      </c>
      <c r="C2" s="4">
        <v>1.048</v>
      </c>
      <c r="D2" s="4">
        <v>7.1</v>
      </c>
      <c r="E2" s="4">
        <v>1.048</v>
      </c>
      <c r="F2" s="4">
        <v>287</v>
      </c>
      <c r="G2" s="4">
        <v>6805</v>
      </c>
      <c r="H2" s="4">
        <v>24.849</v>
      </c>
      <c r="I2" s="4">
        <v>1.048</v>
      </c>
      <c r="J2" s="4">
        <v>277</v>
      </c>
      <c r="K2" s="4">
        <v>25.745999999999999</v>
      </c>
      <c r="L2" s="4" t="str">
        <f>IF((H2&gt;K2),"سرانه خریدار بالاتر","سرانه فروشنده بالاتر")</f>
        <v>سرانه فروشنده بالاتر</v>
      </c>
      <c r="M2" s="4">
        <v>1</v>
      </c>
      <c r="N2" s="4">
        <v>0</v>
      </c>
      <c r="O2" s="4">
        <v>0</v>
      </c>
      <c r="P2" s="4">
        <v>-2.98</v>
      </c>
      <c r="Q2" s="4">
        <v>-3</v>
      </c>
    </row>
    <row r="3" spans="1:17" ht="19.5" x14ac:dyDescent="0.25">
      <c r="A3" s="3" t="s">
        <v>15</v>
      </c>
      <c r="B3" s="4" t="s">
        <v>111</v>
      </c>
      <c r="C3" s="4">
        <v>12.974</v>
      </c>
      <c r="D3" s="4">
        <v>4</v>
      </c>
      <c r="E3" s="4">
        <v>12.782</v>
      </c>
      <c r="F3" s="4">
        <v>453</v>
      </c>
      <c r="G3" s="4">
        <v>313</v>
      </c>
      <c r="H3" s="4">
        <v>8.8320000000000007</v>
      </c>
      <c r="I3" s="4">
        <v>12.974</v>
      </c>
      <c r="J3" s="4">
        <v>571</v>
      </c>
      <c r="K3" s="4">
        <v>7.1120000000000001</v>
      </c>
      <c r="L3" s="4" t="str">
        <f t="shared" ref="L3:L10" si="0">IF((H3&gt;K3),"سرانه خریدار بالاتر","سرانه فروشنده بالاتر")</f>
        <v>سرانه خریدار بالاتر</v>
      </c>
      <c r="M3" s="4">
        <v>1.2</v>
      </c>
      <c r="N3" s="4">
        <v>1.4</v>
      </c>
      <c r="O3" s="4">
        <v>0</v>
      </c>
      <c r="P3" s="4">
        <v>-2.19</v>
      </c>
      <c r="Q3" s="4">
        <v>-2.81</v>
      </c>
    </row>
    <row r="4" spans="1:17" ht="19.5" x14ac:dyDescent="0.25">
      <c r="A4" s="3" t="s">
        <v>15</v>
      </c>
      <c r="B4" s="4" t="s">
        <v>112</v>
      </c>
      <c r="C4" s="4">
        <v>0.59299999999999997</v>
      </c>
      <c r="D4" s="4">
        <v>1.5</v>
      </c>
      <c r="E4" s="4">
        <v>0.29299999999999998</v>
      </c>
      <c r="F4" s="4">
        <v>36</v>
      </c>
      <c r="G4" s="4">
        <v>2535</v>
      </c>
      <c r="H4" s="4">
        <v>20.632000000000001</v>
      </c>
      <c r="I4" s="4">
        <v>0.59299999999999997</v>
      </c>
      <c r="J4" s="4">
        <v>44</v>
      </c>
      <c r="K4" s="4">
        <v>34.164999999999999</v>
      </c>
      <c r="L4" s="4" t="str">
        <f t="shared" si="0"/>
        <v>سرانه فروشنده بالاتر</v>
      </c>
      <c r="M4" s="4">
        <v>1.7</v>
      </c>
      <c r="N4" s="4">
        <v>50.5</v>
      </c>
      <c r="O4" s="4">
        <v>0</v>
      </c>
      <c r="P4" s="4">
        <v>-1.36</v>
      </c>
      <c r="Q4" s="4">
        <v>-5.88</v>
      </c>
    </row>
    <row r="5" spans="1:17" ht="19.5" x14ac:dyDescent="0.25">
      <c r="A5" s="3" t="s">
        <v>15</v>
      </c>
      <c r="B5" s="4" t="s">
        <v>113</v>
      </c>
      <c r="C5" s="4">
        <v>0.90100000000000002</v>
      </c>
      <c r="D5" s="4">
        <v>1</v>
      </c>
      <c r="E5" s="4">
        <v>1.0999999999999999E-2</v>
      </c>
      <c r="F5" s="4">
        <v>10</v>
      </c>
      <c r="G5" s="4">
        <v>1126</v>
      </c>
      <c r="H5" s="4">
        <v>1.2390000000000001</v>
      </c>
      <c r="I5" s="4">
        <v>0.20100000000000001</v>
      </c>
      <c r="J5" s="4">
        <v>5</v>
      </c>
      <c r="K5" s="4">
        <v>45.265000000000001</v>
      </c>
      <c r="L5" s="4" t="str">
        <f t="shared" si="0"/>
        <v>سرانه فروشنده بالاتر</v>
      </c>
      <c r="M5" s="4">
        <v>36.5</v>
      </c>
      <c r="N5" s="4">
        <v>98.7</v>
      </c>
      <c r="O5" s="4">
        <v>77.599999999999994</v>
      </c>
      <c r="P5" s="4">
        <v>-0.62</v>
      </c>
      <c r="Q5" s="4">
        <v>-2.91</v>
      </c>
    </row>
    <row r="6" spans="1:17" ht="19.5" x14ac:dyDescent="0.25">
      <c r="A6" s="3" t="s">
        <v>15</v>
      </c>
      <c r="B6" s="4" t="s">
        <v>114</v>
      </c>
      <c r="C6" s="4">
        <v>0.13200000000000001</v>
      </c>
      <c r="D6" s="4">
        <v>0.2</v>
      </c>
      <c r="E6" s="4">
        <v>0.112</v>
      </c>
      <c r="F6" s="4">
        <v>60</v>
      </c>
      <c r="G6" s="4">
        <v>1874</v>
      </c>
      <c r="H6" s="4">
        <v>3.4980000000000002</v>
      </c>
      <c r="I6" s="4">
        <v>0.13200000000000001</v>
      </c>
      <c r="J6" s="4">
        <v>15</v>
      </c>
      <c r="K6" s="4">
        <v>16.491</v>
      </c>
      <c r="L6" s="4" t="str">
        <f t="shared" si="0"/>
        <v>سرانه فروشنده بالاتر</v>
      </c>
      <c r="M6" s="4">
        <v>4.7</v>
      </c>
      <c r="N6" s="4">
        <v>15.1</v>
      </c>
      <c r="O6" s="4">
        <v>0</v>
      </c>
      <c r="P6" s="4">
        <v>-0.12</v>
      </c>
      <c r="Q6" s="4">
        <v>-2</v>
      </c>
    </row>
    <row r="7" spans="1:17" ht="19.5" x14ac:dyDescent="0.25">
      <c r="A7" s="3" t="s">
        <v>15</v>
      </c>
      <c r="B7" s="4" t="s">
        <v>115</v>
      </c>
      <c r="C7" s="4">
        <v>8.7999999999999995E-2</v>
      </c>
      <c r="D7" s="4">
        <v>0.2</v>
      </c>
      <c r="E7" s="4">
        <v>3.3000000000000002E-2</v>
      </c>
      <c r="F7" s="4">
        <v>18</v>
      </c>
      <c r="G7" s="4">
        <v>2640</v>
      </c>
      <c r="H7" s="4">
        <v>4.84</v>
      </c>
      <c r="I7" s="4">
        <v>8.7999999999999995E-2</v>
      </c>
      <c r="J7" s="4">
        <v>13</v>
      </c>
      <c r="K7" s="4">
        <v>17.870999999999999</v>
      </c>
      <c r="L7" s="4" t="str">
        <f t="shared" si="0"/>
        <v>سرانه فروشنده بالاتر</v>
      </c>
      <c r="M7" s="4">
        <v>3.7</v>
      </c>
      <c r="N7" s="4">
        <v>62.8</v>
      </c>
      <c r="O7" s="4">
        <v>0</v>
      </c>
      <c r="P7" s="4">
        <v>-0.15</v>
      </c>
      <c r="Q7" s="4">
        <v>-2.99</v>
      </c>
    </row>
    <row r="8" spans="1:17" ht="19.5" x14ac:dyDescent="0.25">
      <c r="A8" s="3" t="s">
        <v>15</v>
      </c>
      <c r="B8" s="4" t="s">
        <v>116</v>
      </c>
      <c r="C8" s="4">
        <v>5.5E-2</v>
      </c>
      <c r="D8" s="4">
        <v>0.2</v>
      </c>
      <c r="E8" s="4">
        <v>5.5E-2</v>
      </c>
      <c r="F8" s="4">
        <v>12</v>
      </c>
      <c r="G8" s="4">
        <v>3098</v>
      </c>
      <c r="H8" s="4">
        <v>14.199</v>
      </c>
      <c r="I8" s="4">
        <v>5.5E-2</v>
      </c>
      <c r="J8" s="4">
        <v>4</v>
      </c>
      <c r="K8" s="4">
        <v>42.597999999999999</v>
      </c>
      <c r="L8" s="4" t="str">
        <f t="shared" si="0"/>
        <v>سرانه فروشنده بالاتر</v>
      </c>
      <c r="M8" s="4">
        <v>3</v>
      </c>
      <c r="N8" s="4">
        <v>0</v>
      </c>
      <c r="O8" s="4">
        <v>0</v>
      </c>
      <c r="P8" s="4">
        <v>-0.1</v>
      </c>
      <c r="Q8" s="4">
        <v>-3</v>
      </c>
    </row>
    <row r="9" spans="1:17" ht="19.5" x14ac:dyDescent="0.25">
      <c r="A9" s="3" t="s">
        <v>15</v>
      </c>
      <c r="B9" s="4" t="s">
        <v>117</v>
      </c>
      <c r="C9" s="4">
        <v>3.5000000000000003E-2</v>
      </c>
      <c r="D9" s="4">
        <v>0.1</v>
      </c>
      <c r="E9" s="4">
        <v>3.5000000000000003E-2</v>
      </c>
      <c r="F9" s="4">
        <v>1</v>
      </c>
      <c r="G9" s="4">
        <v>2317</v>
      </c>
      <c r="H9" s="4">
        <v>81.094999999999999</v>
      </c>
      <c r="I9" s="4">
        <v>3.5000000000000003E-2</v>
      </c>
      <c r="J9" s="4">
        <v>1287</v>
      </c>
      <c r="K9" s="4">
        <v>6.3E-2</v>
      </c>
      <c r="L9" s="4" t="str">
        <f t="shared" si="0"/>
        <v>سرانه خریدار بالاتر</v>
      </c>
      <c r="M9" s="4">
        <v>1287.2</v>
      </c>
      <c r="N9" s="4">
        <v>0</v>
      </c>
      <c r="O9" s="4">
        <v>0.1</v>
      </c>
      <c r="P9" s="4">
        <v>0.1</v>
      </c>
      <c r="Q9" s="4">
        <v>6</v>
      </c>
    </row>
    <row r="10" spans="1:17" ht="19.5" x14ac:dyDescent="0.25">
      <c r="A10" s="3" t="s">
        <v>15</v>
      </c>
      <c r="B10" s="4" t="s">
        <v>118</v>
      </c>
      <c r="C10" s="4">
        <v>0.156</v>
      </c>
      <c r="D10" s="4">
        <v>0.1</v>
      </c>
      <c r="E10" s="4">
        <v>0.156</v>
      </c>
      <c r="F10" s="4">
        <v>26</v>
      </c>
      <c r="G10" s="4">
        <v>436</v>
      </c>
      <c r="H10" s="4">
        <v>2.6160000000000001</v>
      </c>
      <c r="I10" s="4">
        <v>0.156</v>
      </c>
      <c r="J10" s="4">
        <v>1</v>
      </c>
      <c r="K10" s="4">
        <v>68.016000000000005</v>
      </c>
      <c r="L10" s="4" t="str">
        <f t="shared" si="0"/>
        <v>سرانه فروشنده بالاتر</v>
      </c>
      <c r="M10" s="4">
        <v>26</v>
      </c>
      <c r="N10" s="4">
        <v>0</v>
      </c>
      <c r="O10" s="4">
        <v>0</v>
      </c>
      <c r="P10" s="4">
        <v>0</v>
      </c>
      <c r="Q10" s="4">
        <v>-2.98</v>
      </c>
    </row>
  </sheetData>
  <conditionalFormatting sqref="P2:Q10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10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119</v>
      </c>
      <c r="C2" s="4">
        <v>24.795000000000002</v>
      </c>
      <c r="D2" s="4">
        <v>75.900000000000006</v>
      </c>
      <c r="E2" s="4">
        <v>19.835000000000001</v>
      </c>
      <c r="F2" s="4">
        <v>3438</v>
      </c>
      <c r="G2" s="4">
        <v>3061</v>
      </c>
      <c r="H2" s="4">
        <v>17.66</v>
      </c>
      <c r="I2" s="4">
        <v>24.288</v>
      </c>
      <c r="J2" s="4">
        <v>2688</v>
      </c>
      <c r="K2" s="4">
        <v>27.658000000000001</v>
      </c>
      <c r="L2" s="4" t="str">
        <f>IF((H2&gt;K2),"سرانه خریدار بالاتر","سرانه فروشنده بالاتر")</f>
        <v>سرانه فروشنده بالاتر</v>
      </c>
      <c r="M2" s="4">
        <v>1.6</v>
      </c>
      <c r="N2" s="4">
        <v>20</v>
      </c>
      <c r="O2" s="4">
        <v>2</v>
      </c>
      <c r="P2" s="4">
        <v>-2.64</v>
      </c>
      <c r="Q2" s="4">
        <v>-2.99</v>
      </c>
    </row>
    <row r="3" spans="1:17" ht="19.5" x14ac:dyDescent="0.25">
      <c r="A3" s="3" t="s">
        <v>15</v>
      </c>
      <c r="B3" s="4" t="s">
        <v>120</v>
      </c>
      <c r="C3" s="4">
        <v>0.71899999999999997</v>
      </c>
      <c r="D3" s="4">
        <v>2.7</v>
      </c>
      <c r="E3" s="4">
        <v>0.26200000000000001</v>
      </c>
      <c r="F3" s="4">
        <v>126</v>
      </c>
      <c r="G3" s="4">
        <v>3830</v>
      </c>
      <c r="H3" s="4">
        <v>7.9640000000000004</v>
      </c>
      <c r="I3" s="4">
        <v>0.17199999999999999</v>
      </c>
      <c r="J3" s="4">
        <v>44</v>
      </c>
      <c r="K3" s="4">
        <v>14.972</v>
      </c>
      <c r="L3" s="4" t="str">
        <f t="shared" ref="L3:L14" si="0">IF((H3&gt;K3),"سرانه خریدار بالاتر","سرانه فروشنده بالاتر")</f>
        <v>سرانه فروشنده بالاتر</v>
      </c>
      <c r="M3" s="4">
        <v>1.9</v>
      </c>
      <c r="N3" s="4">
        <v>63.5</v>
      </c>
      <c r="O3" s="4">
        <v>76</v>
      </c>
      <c r="P3" s="4">
        <v>-1.21</v>
      </c>
      <c r="Q3" s="4">
        <v>-2.99</v>
      </c>
    </row>
    <row r="4" spans="1:17" ht="19.5" x14ac:dyDescent="0.25">
      <c r="A4" s="3" t="s">
        <v>15</v>
      </c>
      <c r="B4" s="4" t="s">
        <v>121</v>
      </c>
      <c r="C4" s="4">
        <v>0.69799999999999995</v>
      </c>
      <c r="D4" s="4">
        <v>1.6</v>
      </c>
      <c r="E4" s="4">
        <v>0.16200000000000001</v>
      </c>
      <c r="F4" s="4">
        <v>91</v>
      </c>
      <c r="G4" s="4">
        <v>2288</v>
      </c>
      <c r="H4" s="4">
        <v>4.0730000000000004</v>
      </c>
      <c r="I4" s="4">
        <v>0.69799999999999995</v>
      </c>
      <c r="J4" s="4">
        <v>188</v>
      </c>
      <c r="K4" s="4">
        <v>8.4949999999999992</v>
      </c>
      <c r="L4" s="4" t="str">
        <f t="shared" si="0"/>
        <v>سرانه فروشنده بالاتر</v>
      </c>
      <c r="M4" s="4">
        <v>2.1</v>
      </c>
      <c r="N4" s="4">
        <v>76.7</v>
      </c>
      <c r="O4" s="4">
        <v>0</v>
      </c>
      <c r="P4" s="4">
        <v>0.09</v>
      </c>
      <c r="Q4" s="4">
        <v>0.13</v>
      </c>
    </row>
    <row r="5" spans="1:17" ht="19.5" x14ac:dyDescent="0.25">
      <c r="A5" s="3" t="s">
        <v>15</v>
      </c>
      <c r="B5" s="4" t="s">
        <v>122</v>
      </c>
      <c r="C5" s="4">
        <v>0.38</v>
      </c>
      <c r="D5" s="4">
        <v>1.2</v>
      </c>
      <c r="E5" s="4">
        <v>0.38</v>
      </c>
      <c r="F5" s="4">
        <v>58</v>
      </c>
      <c r="G5" s="4">
        <v>3237</v>
      </c>
      <c r="H5" s="4">
        <v>21.207999999999998</v>
      </c>
      <c r="I5" s="4">
        <v>0.378</v>
      </c>
      <c r="J5" s="4">
        <v>88</v>
      </c>
      <c r="K5" s="4">
        <v>13.904</v>
      </c>
      <c r="L5" s="4" t="str">
        <f t="shared" si="0"/>
        <v>سرانه خریدار بالاتر</v>
      </c>
      <c r="M5" s="4">
        <v>1.5</v>
      </c>
      <c r="N5" s="4">
        <v>0</v>
      </c>
      <c r="O5" s="4">
        <v>0.5</v>
      </c>
      <c r="P5" s="4">
        <v>-0.68</v>
      </c>
      <c r="Q5" s="4">
        <v>-2.98</v>
      </c>
    </row>
    <row r="6" spans="1:17" ht="19.5" x14ac:dyDescent="0.25">
      <c r="A6" s="3" t="s">
        <v>15</v>
      </c>
      <c r="B6" s="4" t="s">
        <v>123</v>
      </c>
      <c r="C6" s="4">
        <v>0.26100000000000001</v>
      </c>
      <c r="D6" s="4">
        <v>0.8</v>
      </c>
      <c r="E6" s="4">
        <v>1E-3</v>
      </c>
      <c r="F6" s="4">
        <v>3</v>
      </c>
      <c r="G6" s="4">
        <v>3068</v>
      </c>
      <c r="H6" s="4">
        <v>1.0229999999999999</v>
      </c>
      <c r="I6" s="4">
        <v>0.26100000000000001</v>
      </c>
      <c r="J6" s="4">
        <v>15</v>
      </c>
      <c r="K6" s="4">
        <v>53.383000000000003</v>
      </c>
      <c r="L6" s="4" t="str">
        <f t="shared" si="0"/>
        <v>سرانه فروشنده بالاتر</v>
      </c>
      <c r="M6" s="4">
        <v>52.2</v>
      </c>
      <c r="N6" s="4">
        <v>99.5</v>
      </c>
      <c r="O6" s="4">
        <v>0</v>
      </c>
      <c r="P6" s="4">
        <v>-0.49</v>
      </c>
      <c r="Q6" s="4">
        <v>-2.98</v>
      </c>
    </row>
    <row r="7" spans="1:17" ht="19.5" x14ac:dyDescent="0.25">
      <c r="A7" s="3" t="s">
        <v>15</v>
      </c>
      <c r="B7" s="4" t="s">
        <v>124</v>
      </c>
      <c r="C7" s="4">
        <v>0.10100000000000001</v>
      </c>
      <c r="D7" s="4">
        <v>0.6</v>
      </c>
      <c r="E7" s="4">
        <v>1E-3</v>
      </c>
      <c r="F7" s="4">
        <v>2</v>
      </c>
      <c r="G7" s="4">
        <v>6539</v>
      </c>
      <c r="H7" s="4">
        <v>3.2690000000000001</v>
      </c>
      <c r="I7" s="4">
        <v>0.10100000000000001</v>
      </c>
      <c r="J7" s="4">
        <v>3</v>
      </c>
      <c r="K7" s="4">
        <v>220.14599999999999</v>
      </c>
      <c r="L7" s="4" t="str">
        <f t="shared" si="0"/>
        <v>سرانه فروشنده بالاتر</v>
      </c>
      <c r="M7" s="4">
        <v>67.3</v>
      </c>
      <c r="N7" s="4">
        <v>99.4</v>
      </c>
      <c r="O7" s="4">
        <v>0</v>
      </c>
      <c r="P7" s="4">
        <v>-0.4</v>
      </c>
      <c r="Q7" s="4">
        <v>-2.99</v>
      </c>
    </row>
    <row r="8" spans="1:17" ht="19.5" x14ac:dyDescent="0.25">
      <c r="A8" s="3" t="s">
        <v>15</v>
      </c>
      <c r="B8" s="4" t="s">
        <v>125</v>
      </c>
      <c r="C8" s="4">
        <v>4.2999999999999997E-2</v>
      </c>
      <c r="D8" s="4">
        <v>0.4</v>
      </c>
      <c r="E8" s="4">
        <v>4.2999999999999997E-2</v>
      </c>
      <c r="F8" s="4">
        <v>21</v>
      </c>
      <c r="G8" s="4">
        <v>9692</v>
      </c>
      <c r="H8" s="4">
        <v>19.846</v>
      </c>
      <c r="I8" s="4">
        <v>4.2999999999999997E-2</v>
      </c>
      <c r="J8" s="4">
        <v>31</v>
      </c>
      <c r="K8" s="4">
        <v>13.444000000000001</v>
      </c>
      <c r="L8" s="4" t="str">
        <f t="shared" si="0"/>
        <v>سرانه خریدار بالاتر</v>
      </c>
      <c r="M8" s="4">
        <v>1.5</v>
      </c>
      <c r="N8" s="4">
        <v>0</v>
      </c>
      <c r="O8" s="4">
        <v>0</v>
      </c>
      <c r="P8" s="4">
        <v>-0.25</v>
      </c>
      <c r="Q8" s="4">
        <v>-3</v>
      </c>
    </row>
    <row r="9" spans="1:17" ht="19.5" x14ac:dyDescent="0.25">
      <c r="A9" s="3" t="s">
        <v>15</v>
      </c>
      <c r="B9" s="4" t="s">
        <v>126</v>
      </c>
      <c r="C9" s="4">
        <v>6.0999999999999999E-2</v>
      </c>
      <c r="D9" s="4">
        <v>0.3</v>
      </c>
      <c r="E9" s="4">
        <v>6.0999999999999999E-2</v>
      </c>
      <c r="F9" s="4">
        <v>2</v>
      </c>
      <c r="G9" s="4">
        <v>5313</v>
      </c>
      <c r="H9" s="4">
        <v>162.047</v>
      </c>
      <c r="I9" s="4">
        <v>6.0999999999999999E-2</v>
      </c>
      <c r="J9" s="4">
        <v>5</v>
      </c>
      <c r="K9" s="4">
        <v>64.819000000000003</v>
      </c>
      <c r="L9" s="4" t="str">
        <f t="shared" si="0"/>
        <v>سرانه خریدار بالاتر</v>
      </c>
      <c r="M9" s="4">
        <v>2.5</v>
      </c>
      <c r="N9" s="4">
        <v>0.1</v>
      </c>
      <c r="O9" s="4">
        <v>0</v>
      </c>
      <c r="P9" s="4">
        <v>-0.19</v>
      </c>
      <c r="Q9" s="4">
        <v>-3</v>
      </c>
    </row>
    <row r="10" spans="1:17" ht="19.5" x14ac:dyDescent="0.25">
      <c r="A10" s="3" t="s">
        <v>15</v>
      </c>
      <c r="B10" s="4" t="s">
        <v>127</v>
      </c>
      <c r="C10" s="4">
        <v>5.2999999999999999E-2</v>
      </c>
      <c r="D10" s="4">
        <v>0.2</v>
      </c>
      <c r="E10" s="4">
        <v>3.0000000000000001E-3</v>
      </c>
      <c r="F10" s="4">
        <v>5</v>
      </c>
      <c r="G10" s="4">
        <v>3378</v>
      </c>
      <c r="H10" s="4">
        <v>2.0270000000000001</v>
      </c>
      <c r="I10" s="4">
        <v>5.2999999999999999E-2</v>
      </c>
      <c r="J10" s="4">
        <v>41</v>
      </c>
      <c r="K10" s="4">
        <v>4.367</v>
      </c>
      <c r="L10" s="4" t="str">
        <f t="shared" si="0"/>
        <v>سرانه فروشنده بالاتر</v>
      </c>
      <c r="M10" s="4">
        <v>2.2000000000000002</v>
      </c>
      <c r="N10" s="4">
        <v>93.9</v>
      </c>
      <c r="O10" s="4">
        <v>0</v>
      </c>
      <c r="P10" s="4">
        <v>-0.12</v>
      </c>
      <c r="Q10" s="4">
        <v>-2.99</v>
      </c>
    </row>
    <row r="11" spans="1:17" ht="19.5" x14ac:dyDescent="0.25">
      <c r="A11" s="3" t="s">
        <v>15</v>
      </c>
      <c r="B11" s="4" t="s">
        <v>128</v>
      </c>
      <c r="C11" s="4">
        <v>5.3999999999999999E-2</v>
      </c>
      <c r="D11" s="4">
        <v>0.1</v>
      </c>
      <c r="E11" s="4">
        <v>5.3999999999999999E-2</v>
      </c>
      <c r="F11" s="4">
        <v>8</v>
      </c>
      <c r="G11" s="4">
        <v>1907</v>
      </c>
      <c r="H11" s="4">
        <v>12.872</v>
      </c>
      <c r="I11" s="4">
        <v>5.3999999999999999E-2</v>
      </c>
      <c r="J11" s="4">
        <v>10</v>
      </c>
      <c r="K11" s="4">
        <v>10.298</v>
      </c>
      <c r="L11" s="4" t="str">
        <f t="shared" si="0"/>
        <v>سرانه خریدار بالاتر</v>
      </c>
      <c r="M11" s="4">
        <v>1.2</v>
      </c>
      <c r="N11" s="4">
        <v>0</v>
      </c>
      <c r="O11" s="4">
        <v>0</v>
      </c>
      <c r="P11" s="4">
        <v>-0.05</v>
      </c>
      <c r="Q11" s="4">
        <v>-2.99</v>
      </c>
    </row>
    <row r="12" spans="1:17" ht="19.5" x14ac:dyDescent="0.25">
      <c r="A12" s="3" t="s">
        <v>15</v>
      </c>
      <c r="B12" s="4" t="s">
        <v>129</v>
      </c>
      <c r="C12" s="4">
        <v>3.1E-2</v>
      </c>
      <c r="D12" s="4">
        <v>0.1</v>
      </c>
      <c r="E12" s="4">
        <v>3.1E-2</v>
      </c>
      <c r="F12" s="4">
        <v>3</v>
      </c>
      <c r="G12" s="4">
        <v>2630</v>
      </c>
      <c r="H12" s="4">
        <v>27.177</v>
      </c>
      <c r="I12" s="4">
        <v>3.1E-2</v>
      </c>
      <c r="J12" s="4">
        <v>15</v>
      </c>
      <c r="K12" s="4">
        <v>5.4349999999999996</v>
      </c>
      <c r="L12" s="4" t="str">
        <f t="shared" si="0"/>
        <v>سرانه خریدار بالاتر</v>
      </c>
      <c r="M12" s="4">
        <v>5</v>
      </c>
      <c r="N12" s="4">
        <v>0</v>
      </c>
      <c r="O12" s="4">
        <v>0</v>
      </c>
      <c r="P12" s="4">
        <v>-0.04</v>
      </c>
      <c r="Q12" s="4">
        <v>-2.96</v>
      </c>
    </row>
    <row r="13" spans="1:17" ht="19.5" x14ac:dyDescent="0.25">
      <c r="A13" s="3" t="s">
        <v>15</v>
      </c>
      <c r="B13" s="4" t="s">
        <v>130</v>
      </c>
      <c r="C13" s="4">
        <v>0.02</v>
      </c>
      <c r="D13" s="4">
        <v>0.1</v>
      </c>
      <c r="E13" s="4">
        <v>1.9E-2</v>
      </c>
      <c r="F13" s="4">
        <v>11</v>
      </c>
      <c r="G13" s="4">
        <v>3331</v>
      </c>
      <c r="H13" s="4">
        <v>5.7539999999999996</v>
      </c>
      <c r="I13" s="4">
        <v>0.02</v>
      </c>
      <c r="J13" s="4">
        <v>1</v>
      </c>
      <c r="K13" s="4">
        <v>66.62</v>
      </c>
      <c r="L13" s="4" t="str">
        <f t="shared" si="0"/>
        <v>سرانه فروشنده بالاتر</v>
      </c>
      <c r="M13" s="4">
        <v>11.6</v>
      </c>
      <c r="N13" s="4">
        <v>1.2</v>
      </c>
      <c r="O13" s="4">
        <v>0</v>
      </c>
      <c r="P13" s="4">
        <v>-0.04</v>
      </c>
      <c r="Q13" s="4">
        <v>-3</v>
      </c>
    </row>
    <row r="14" spans="1:17" ht="19.5" x14ac:dyDescent="0.25">
      <c r="A14" s="3" t="s">
        <v>15</v>
      </c>
      <c r="B14" s="4" t="s">
        <v>131</v>
      </c>
      <c r="C14" s="4">
        <v>0.115</v>
      </c>
      <c r="D14" s="4">
        <v>0.1</v>
      </c>
      <c r="E14" s="4">
        <v>0.115</v>
      </c>
      <c r="F14" s="4">
        <v>8</v>
      </c>
      <c r="G14" s="4">
        <v>523</v>
      </c>
      <c r="H14" s="4">
        <v>7.5179999999999998</v>
      </c>
      <c r="I14" s="4">
        <v>0.115</v>
      </c>
      <c r="J14" s="4">
        <v>2</v>
      </c>
      <c r="K14" s="4">
        <v>30.073</v>
      </c>
      <c r="L14" s="4" t="str">
        <f t="shared" si="0"/>
        <v>سرانه فروشنده بالاتر</v>
      </c>
      <c r="M14" s="4">
        <v>4</v>
      </c>
      <c r="N14" s="4">
        <v>0</v>
      </c>
      <c r="O14" s="4">
        <v>0</v>
      </c>
      <c r="P14" s="4">
        <v>0</v>
      </c>
      <c r="Q14" s="4">
        <v>-2.87</v>
      </c>
    </row>
  </sheetData>
  <conditionalFormatting sqref="P2:Q14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14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132</v>
      </c>
      <c r="C2" s="4">
        <v>11.234999999999999</v>
      </c>
      <c r="D2" s="4">
        <v>6.6</v>
      </c>
      <c r="E2" s="4">
        <v>7.9489999999999998</v>
      </c>
      <c r="F2" s="4">
        <v>434</v>
      </c>
      <c r="G2" s="4">
        <v>588</v>
      </c>
      <c r="H2" s="4">
        <v>10.77</v>
      </c>
      <c r="I2" s="4">
        <v>11.234999999999999</v>
      </c>
      <c r="J2" s="4">
        <v>396</v>
      </c>
      <c r="K2" s="4">
        <v>16.681999999999999</v>
      </c>
      <c r="L2" s="4" t="str">
        <f>IF((H2&gt;K2),"سرانه خریدار بالاتر","سرانه فروشنده بالاتر")</f>
        <v>سرانه فروشنده بالاتر</v>
      </c>
      <c r="M2" s="4">
        <v>1.5</v>
      </c>
      <c r="N2" s="4">
        <v>29.2</v>
      </c>
      <c r="O2" s="4">
        <v>0</v>
      </c>
      <c r="P2" s="4">
        <v>-2.81</v>
      </c>
      <c r="Q2" s="4">
        <v>-2.98</v>
      </c>
    </row>
    <row r="3" spans="1:17" ht="19.5" x14ac:dyDescent="0.25">
      <c r="A3" s="3" t="s">
        <v>15</v>
      </c>
      <c r="B3" s="4" t="s">
        <v>133</v>
      </c>
      <c r="C3" s="4">
        <v>6.5960000000000001</v>
      </c>
      <c r="D3" s="4">
        <v>4.9000000000000004</v>
      </c>
      <c r="E3" s="4">
        <v>3.6560000000000001</v>
      </c>
      <c r="F3" s="4">
        <v>349</v>
      </c>
      <c r="G3" s="4">
        <v>749</v>
      </c>
      <c r="H3" s="4">
        <v>7.8460000000000001</v>
      </c>
      <c r="I3" s="4">
        <v>5.8860000000000001</v>
      </c>
      <c r="J3" s="4">
        <v>1224</v>
      </c>
      <c r="K3" s="4">
        <v>3.6019999999999999</v>
      </c>
      <c r="L3" s="4" t="str">
        <f t="shared" ref="L3:L21" si="0">IF((H3&gt;K3),"سرانه خریدار بالاتر","سرانه فروشنده بالاتر")</f>
        <v>سرانه خریدار بالاتر</v>
      </c>
      <c r="M3" s="4">
        <v>2.2000000000000002</v>
      </c>
      <c r="N3" s="4">
        <v>44.5</v>
      </c>
      <c r="O3" s="4">
        <v>10.7</v>
      </c>
      <c r="P3" s="4">
        <v>-0.41</v>
      </c>
      <c r="Q3" s="4">
        <v>-2.14</v>
      </c>
    </row>
    <row r="4" spans="1:17" ht="19.5" x14ac:dyDescent="0.25">
      <c r="A4" s="3" t="s">
        <v>15</v>
      </c>
      <c r="B4" s="4" t="s">
        <v>134</v>
      </c>
      <c r="C4" s="4">
        <v>10.234</v>
      </c>
      <c r="D4" s="4">
        <v>4.9000000000000004</v>
      </c>
      <c r="E4" s="4">
        <v>2.2330000000000001</v>
      </c>
      <c r="F4" s="4">
        <v>178</v>
      </c>
      <c r="G4" s="4">
        <v>474</v>
      </c>
      <c r="H4" s="4">
        <v>5.9459999999999997</v>
      </c>
      <c r="I4" s="4">
        <v>9.2149999999999999</v>
      </c>
      <c r="J4" s="4">
        <v>190</v>
      </c>
      <c r="K4" s="4">
        <v>22.989000000000001</v>
      </c>
      <c r="L4" s="4" t="str">
        <f t="shared" si="0"/>
        <v>سرانه فروشنده بالاتر</v>
      </c>
      <c r="M4" s="4">
        <v>3.9</v>
      </c>
      <c r="N4" s="4">
        <v>78.099999999999994</v>
      </c>
      <c r="O4" s="4">
        <v>9.9</v>
      </c>
      <c r="P4" s="4">
        <v>-2.87</v>
      </c>
      <c r="Q4" s="4">
        <v>-2.87</v>
      </c>
    </row>
    <row r="5" spans="1:17" ht="19.5" x14ac:dyDescent="0.25">
      <c r="A5" s="3" t="s">
        <v>15</v>
      </c>
      <c r="B5" s="4" t="s">
        <v>135</v>
      </c>
      <c r="C5" s="4">
        <v>6.649</v>
      </c>
      <c r="D5" s="4">
        <v>4.3</v>
      </c>
      <c r="E5" s="4">
        <v>6.3490000000000002</v>
      </c>
      <c r="F5" s="4">
        <v>451</v>
      </c>
      <c r="G5" s="4">
        <v>645</v>
      </c>
      <c r="H5" s="4">
        <v>9.08</v>
      </c>
      <c r="I5" s="4">
        <v>6.3719999999999999</v>
      </c>
      <c r="J5" s="4">
        <v>435</v>
      </c>
      <c r="K5" s="4">
        <v>9.4480000000000004</v>
      </c>
      <c r="L5" s="4" t="str">
        <f t="shared" si="0"/>
        <v>سرانه فروشنده بالاتر</v>
      </c>
      <c r="M5" s="4">
        <v>1</v>
      </c>
      <c r="N5" s="4">
        <v>4.5</v>
      </c>
      <c r="O5" s="4">
        <v>4.0999999999999996</v>
      </c>
      <c r="P5" s="4">
        <v>1.02</v>
      </c>
      <c r="Q5" s="4">
        <v>0.2</v>
      </c>
    </row>
    <row r="6" spans="1:17" ht="19.5" x14ac:dyDescent="0.25">
      <c r="A6" s="3" t="s">
        <v>15</v>
      </c>
      <c r="B6" s="4" t="s">
        <v>136</v>
      </c>
      <c r="C6" s="4">
        <v>3.5979999999999999</v>
      </c>
      <c r="D6" s="4">
        <v>4.2</v>
      </c>
      <c r="E6" s="4">
        <v>2.7109999999999999</v>
      </c>
      <c r="F6" s="4">
        <v>240</v>
      </c>
      <c r="G6" s="4">
        <v>1181</v>
      </c>
      <c r="H6" s="4">
        <v>13.34</v>
      </c>
      <c r="I6" s="4">
        <v>1.69</v>
      </c>
      <c r="J6" s="4">
        <v>365</v>
      </c>
      <c r="K6" s="4">
        <v>5.468</v>
      </c>
      <c r="L6" s="4" t="str">
        <f t="shared" si="0"/>
        <v>سرانه خریدار بالاتر</v>
      </c>
      <c r="M6" s="4">
        <v>2.4</v>
      </c>
      <c r="N6" s="4">
        <v>24.6</v>
      </c>
      <c r="O6" s="4">
        <v>53</v>
      </c>
      <c r="P6" s="4">
        <v>-1.95</v>
      </c>
      <c r="Q6" s="4">
        <v>-3</v>
      </c>
    </row>
    <row r="7" spans="1:17" ht="19.5" x14ac:dyDescent="0.25">
      <c r="A7" s="3" t="s">
        <v>15</v>
      </c>
      <c r="B7" s="4" t="s">
        <v>137</v>
      </c>
      <c r="C7" s="4">
        <v>5.468</v>
      </c>
      <c r="D7" s="4">
        <v>2.8</v>
      </c>
      <c r="E7" s="4">
        <v>0.64900000000000002</v>
      </c>
      <c r="F7" s="4">
        <v>114</v>
      </c>
      <c r="G7" s="4">
        <v>511</v>
      </c>
      <c r="H7" s="4">
        <v>2.9089999999999998</v>
      </c>
      <c r="I7" s="4">
        <v>5.468</v>
      </c>
      <c r="J7" s="4">
        <v>30</v>
      </c>
      <c r="K7" s="4">
        <v>93.138000000000005</v>
      </c>
      <c r="L7" s="4" t="str">
        <f t="shared" si="0"/>
        <v>سرانه فروشنده بالاتر</v>
      </c>
      <c r="M7" s="4">
        <v>32</v>
      </c>
      <c r="N7" s="4">
        <v>88.1</v>
      </c>
      <c r="O7" s="4">
        <v>0</v>
      </c>
      <c r="P7" s="4">
        <v>-1.73</v>
      </c>
      <c r="Q7" s="4">
        <v>-2.88</v>
      </c>
    </row>
    <row r="8" spans="1:17" ht="19.5" x14ac:dyDescent="0.25">
      <c r="A8" s="3" t="s">
        <v>15</v>
      </c>
      <c r="B8" s="4" t="s">
        <v>138</v>
      </c>
      <c r="C8" s="4">
        <v>4.492</v>
      </c>
      <c r="D8" s="4">
        <v>2.2000000000000002</v>
      </c>
      <c r="E8" s="4">
        <v>3.879</v>
      </c>
      <c r="F8" s="4">
        <v>266</v>
      </c>
      <c r="G8" s="4">
        <v>492</v>
      </c>
      <c r="H8" s="4">
        <v>7.1749999999999998</v>
      </c>
      <c r="I8" s="4">
        <v>4.49</v>
      </c>
      <c r="J8" s="4">
        <v>160</v>
      </c>
      <c r="K8" s="4">
        <v>13.807</v>
      </c>
      <c r="L8" s="4" t="str">
        <f t="shared" si="0"/>
        <v>سرانه فروشنده بالاتر</v>
      </c>
      <c r="M8" s="4">
        <v>1.9</v>
      </c>
      <c r="N8" s="4">
        <v>13.6</v>
      </c>
      <c r="O8" s="4">
        <v>0</v>
      </c>
      <c r="P8" s="4">
        <v>-1.2</v>
      </c>
      <c r="Q8" s="4">
        <v>-2.81</v>
      </c>
    </row>
    <row r="9" spans="1:17" ht="19.5" x14ac:dyDescent="0.25">
      <c r="A9" s="3" t="s">
        <v>15</v>
      </c>
      <c r="B9" s="4" t="s">
        <v>139</v>
      </c>
      <c r="C9" s="4">
        <v>0.33900000000000002</v>
      </c>
      <c r="D9" s="4">
        <v>2</v>
      </c>
      <c r="E9" s="4">
        <v>0.33900000000000002</v>
      </c>
      <c r="F9" s="4">
        <v>15</v>
      </c>
      <c r="G9" s="4">
        <v>5747</v>
      </c>
      <c r="H9" s="4">
        <v>129.88200000000001</v>
      </c>
      <c r="I9" s="4">
        <v>0.189</v>
      </c>
      <c r="J9" s="4">
        <v>74</v>
      </c>
      <c r="K9" s="4">
        <v>14.678000000000001</v>
      </c>
      <c r="L9" s="4" t="str">
        <f t="shared" si="0"/>
        <v>سرانه خریدار بالاتر</v>
      </c>
      <c r="M9" s="4">
        <v>8.8000000000000007</v>
      </c>
      <c r="N9" s="4">
        <v>0</v>
      </c>
      <c r="O9" s="4">
        <v>44.2</v>
      </c>
      <c r="P9" s="4">
        <v>2.84</v>
      </c>
      <c r="Q9" s="4">
        <v>3</v>
      </c>
    </row>
    <row r="10" spans="1:17" ht="19.5" x14ac:dyDescent="0.25">
      <c r="A10" s="3" t="s">
        <v>15</v>
      </c>
      <c r="B10" s="4" t="s">
        <v>140</v>
      </c>
      <c r="C10" s="4">
        <v>2.085</v>
      </c>
      <c r="D10" s="4">
        <v>1.7</v>
      </c>
      <c r="E10" s="4">
        <v>8.5000000000000006E-2</v>
      </c>
      <c r="F10" s="4">
        <v>22</v>
      </c>
      <c r="G10" s="4">
        <v>823</v>
      </c>
      <c r="H10" s="4">
        <v>3.18</v>
      </c>
      <c r="I10" s="4">
        <v>2.085</v>
      </c>
      <c r="J10" s="4">
        <v>53</v>
      </c>
      <c r="K10" s="4">
        <v>32.377000000000002</v>
      </c>
      <c r="L10" s="4" t="str">
        <f t="shared" si="0"/>
        <v>سرانه فروشنده بالاتر</v>
      </c>
      <c r="M10" s="4">
        <v>10.199999999999999</v>
      </c>
      <c r="N10" s="4">
        <v>95.9</v>
      </c>
      <c r="O10" s="4">
        <v>0</v>
      </c>
      <c r="P10" s="4">
        <v>-0.96</v>
      </c>
      <c r="Q10" s="4">
        <v>-2.89</v>
      </c>
    </row>
    <row r="11" spans="1:17" ht="19.5" x14ac:dyDescent="0.25">
      <c r="A11" s="3" t="s">
        <v>15</v>
      </c>
      <c r="B11" s="4" t="s">
        <v>141</v>
      </c>
      <c r="C11" s="4">
        <v>1.4970000000000001</v>
      </c>
      <c r="D11" s="4">
        <v>1.5</v>
      </c>
      <c r="E11" s="4">
        <v>1.01</v>
      </c>
      <c r="F11" s="4">
        <v>168</v>
      </c>
      <c r="G11" s="4">
        <v>1033</v>
      </c>
      <c r="H11" s="4">
        <v>6.21</v>
      </c>
      <c r="I11" s="4">
        <v>1.4970000000000001</v>
      </c>
      <c r="J11" s="4">
        <v>4441</v>
      </c>
      <c r="K11" s="4">
        <v>0.34799999999999998</v>
      </c>
      <c r="L11" s="4" t="str">
        <f t="shared" si="0"/>
        <v>سرانه خریدار بالاتر</v>
      </c>
      <c r="M11" s="4">
        <v>17.8</v>
      </c>
      <c r="N11" s="4">
        <v>32.5</v>
      </c>
      <c r="O11" s="4">
        <v>0</v>
      </c>
      <c r="P11" s="4">
        <v>-0.69</v>
      </c>
      <c r="Q11" s="4">
        <v>-2.0099999999999998</v>
      </c>
    </row>
    <row r="12" spans="1:17" ht="19.5" x14ac:dyDescent="0.25">
      <c r="A12" s="3" t="s">
        <v>15</v>
      </c>
      <c r="B12" s="4" t="s">
        <v>142</v>
      </c>
      <c r="C12" s="4">
        <v>4.0830000000000002</v>
      </c>
      <c r="D12" s="4">
        <v>1.5</v>
      </c>
      <c r="E12" s="4">
        <v>8.3000000000000004E-2</v>
      </c>
      <c r="F12" s="4">
        <v>15</v>
      </c>
      <c r="G12" s="4">
        <v>372</v>
      </c>
      <c r="H12" s="4">
        <v>2.0579999999999998</v>
      </c>
      <c r="I12" s="4">
        <v>2.0830000000000002</v>
      </c>
      <c r="J12" s="4">
        <v>25</v>
      </c>
      <c r="K12" s="4">
        <v>30.995000000000001</v>
      </c>
      <c r="L12" s="4" t="str">
        <f t="shared" si="0"/>
        <v>سرانه فروشنده بالاتر</v>
      </c>
      <c r="M12" s="4">
        <v>15.1</v>
      </c>
      <c r="N12" s="4">
        <v>97.9</v>
      </c>
      <c r="O12" s="4">
        <v>48.9</v>
      </c>
      <c r="P12" s="4">
        <v>-1.53</v>
      </c>
      <c r="Q12" s="4">
        <v>-1.98</v>
      </c>
    </row>
    <row r="13" spans="1:17" ht="19.5" x14ac:dyDescent="0.25">
      <c r="A13" s="3" t="s">
        <v>15</v>
      </c>
      <c r="B13" s="4" t="s">
        <v>143</v>
      </c>
      <c r="C13" s="4">
        <v>1.35</v>
      </c>
      <c r="D13" s="4">
        <v>1.1000000000000001</v>
      </c>
      <c r="E13" s="4">
        <v>0.14899999999999999</v>
      </c>
      <c r="F13" s="4">
        <v>61</v>
      </c>
      <c r="G13" s="4">
        <v>853</v>
      </c>
      <c r="H13" s="4">
        <v>2.0840000000000001</v>
      </c>
      <c r="I13" s="4">
        <v>1.35</v>
      </c>
      <c r="J13" s="4">
        <v>75</v>
      </c>
      <c r="K13" s="4">
        <v>15.353999999999999</v>
      </c>
      <c r="L13" s="4" t="str">
        <f t="shared" si="0"/>
        <v>سرانه فروشنده بالاتر</v>
      </c>
      <c r="M13" s="4">
        <v>7.4</v>
      </c>
      <c r="N13" s="4">
        <v>88.9</v>
      </c>
      <c r="O13" s="4">
        <v>0</v>
      </c>
      <c r="P13" s="4">
        <v>-0.7</v>
      </c>
      <c r="Q13" s="4">
        <v>-2.91</v>
      </c>
    </row>
    <row r="14" spans="1:17" ht="19.5" x14ac:dyDescent="0.25">
      <c r="A14" s="3" t="s">
        <v>15</v>
      </c>
      <c r="B14" s="4" t="s">
        <v>144</v>
      </c>
      <c r="C14" s="4">
        <v>0.65200000000000002</v>
      </c>
      <c r="D14" s="4">
        <v>1.1000000000000001</v>
      </c>
      <c r="E14" s="4">
        <v>2E-3</v>
      </c>
      <c r="F14" s="4">
        <v>2</v>
      </c>
      <c r="G14" s="4">
        <v>1644</v>
      </c>
      <c r="H14" s="4">
        <v>1.6439999999999999</v>
      </c>
      <c r="I14" s="4">
        <v>0.65200000000000002</v>
      </c>
      <c r="J14" s="4">
        <v>4</v>
      </c>
      <c r="K14" s="4">
        <v>267.97199999999998</v>
      </c>
      <c r="L14" s="4" t="str">
        <f t="shared" si="0"/>
        <v>سرانه فروشنده بالاتر</v>
      </c>
      <c r="M14" s="4">
        <v>163</v>
      </c>
      <c r="N14" s="4">
        <v>99.6</v>
      </c>
      <c r="O14" s="4">
        <v>0</v>
      </c>
      <c r="P14" s="4">
        <v>-2.19</v>
      </c>
      <c r="Q14" s="4">
        <v>-4</v>
      </c>
    </row>
    <row r="15" spans="1:17" ht="19.5" x14ac:dyDescent="0.25">
      <c r="A15" s="3" t="s">
        <v>15</v>
      </c>
      <c r="B15" s="4" t="s">
        <v>145</v>
      </c>
      <c r="C15" s="4">
        <v>1.498</v>
      </c>
      <c r="D15" s="4">
        <v>1</v>
      </c>
      <c r="E15" s="4">
        <v>0.69699999999999995</v>
      </c>
      <c r="F15" s="4">
        <v>63</v>
      </c>
      <c r="G15" s="4">
        <v>708</v>
      </c>
      <c r="H15" s="4">
        <v>7.8330000000000002</v>
      </c>
      <c r="I15" s="4">
        <v>1.496</v>
      </c>
      <c r="J15" s="4">
        <v>108</v>
      </c>
      <c r="K15" s="4">
        <v>9.8070000000000004</v>
      </c>
      <c r="L15" s="4" t="str">
        <f t="shared" si="0"/>
        <v>سرانه فروشنده بالاتر</v>
      </c>
      <c r="M15" s="4">
        <v>1.3</v>
      </c>
      <c r="N15" s="4">
        <v>53.4</v>
      </c>
      <c r="O15" s="4">
        <v>0</v>
      </c>
      <c r="P15" s="4">
        <v>-0.42</v>
      </c>
      <c r="Q15" s="4">
        <v>-3</v>
      </c>
    </row>
    <row r="16" spans="1:17" ht="19.5" x14ac:dyDescent="0.25">
      <c r="A16" s="3" t="s">
        <v>15</v>
      </c>
      <c r="B16" s="4" t="s">
        <v>146</v>
      </c>
      <c r="C16" s="4">
        <v>0.504</v>
      </c>
      <c r="D16" s="4">
        <v>0.6</v>
      </c>
      <c r="E16" s="4">
        <v>4.0000000000000001E-3</v>
      </c>
      <c r="F16" s="4">
        <v>5</v>
      </c>
      <c r="G16" s="4">
        <v>1316</v>
      </c>
      <c r="H16" s="4">
        <v>1.0529999999999999</v>
      </c>
      <c r="I16" s="4">
        <v>0.504</v>
      </c>
      <c r="J16" s="4">
        <v>4</v>
      </c>
      <c r="K16" s="4">
        <v>165.816</v>
      </c>
      <c r="L16" s="4" t="str">
        <f t="shared" si="0"/>
        <v>سرانه فروشنده بالاتر</v>
      </c>
      <c r="M16" s="4">
        <v>157.5</v>
      </c>
      <c r="N16" s="4">
        <v>99.1</v>
      </c>
      <c r="O16" s="4">
        <v>0</v>
      </c>
      <c r="P16" s="4">
        <v>-1.34</v>
      </c>
      <c r="Q16" s="4">
        <v>-3.99</v>
      </c>
    </row>
    <row r="17" spans="1:17" ht="19.5" x14ac:dyDescent="0.25">
      <c r="A17" s="3" t="s">
        <v>15</v>
      </c>
      <c r="B17" s="4" t="s">
        <v>147</v>
      </c>
      <c r="C17" s="4">
        <v>0.55600000000000005</v>
      </c>
      <c r="D17" s="4">
        <v>0.4</v>
      </c>
      <c r="E17" s="4">
        <v>6.0000000000000001E-3</v>
      </c>
      <c r="F17" s="4">
        <v>5</v>
      </c>
      <c r="G17" s="4">
        <v>660</v>
      </c>
      <c r="H17" s="4">
        <v>0.79200000000000004</v>
      </c>
      <c r="I17" s="4">
        <v>0.55600000000000005</v>
      </c>
      <c r="J17" s="4">
        <v>11</v>
      </c>
      <c r="K17" s="4">
        <v>33.36</v>
      </c>
      <c r="L17" s="4" t="str">
        <f t="shared" si="0"/>
        <v>سرانه فروشنده بالاتر</v>
      </c>
      <c r="M17" s="4">
        <v>42.1</v>
      </c>
      <c r="N17" s="4">
        <v>98.8</v>
      </c>
      <c r="O17" s="4">
        <v>0</v>
      </c>
      <c r="P17" s="4">
        <v>-0.23</v>
      </c>
      <c r="Q17" s="4">
        <v>-2.99</v>
      </c>
    </row>
    <row r="18" spans="1:17" ht="19.5" x14ac:dyDescent="0.25">
      <c r="A18" s="3" t="s">
        <v>15</v>
      </c>
      <c r="B18" s="4" t="s">
        <v>148</v>
      </c>
      <c r="C18" s="4">
        <v>0.23899999999999999</v>
      </c>
      <c r="D18" s="4">
        <v>0.2</v>
      </c>
      <c r="E18" s="4">
        <v>0.23899999999999999</v>
      </c>
      <c r="F18" s="4">
        <v>49</v>
      </c>
      <c r="G18" s="4">
        <v>1043</v>
      </c>
      <c r="H18" s="4">
        <v>5.0869999999999997</v>
      </c>
      <c r="I18" s="4">
        <v>0.23899999999999999</v>
      </c>
      <c r="J18" s="4">
        <v>40</v>
      </c>
      <c r="K18" s="4">
        <v>6.2320000000000002</v>
      </c>
      <c r="L18" s="4" t="str">
        <f t="shared" si="0"/>
        <v>سرانه فروشنده بالاتر</v>
      </c>
      <c r="M18" s="4">
        <v>1.2</v>
      </c>
      <c r="N18" s="4">
        <v>0</v>
      </c>
      <c r="O18" s="4">
        <v>0</v>
      </c>
      <c r="P18" s="4">
        <v>-7.0000000000000007E-2</v>
      </c>
      <c r="Q18" s="4">
        <v>-3</v>
      </c>
    </row>
    <row r="19" spans="1:17" ht="19.5" x14ac:dyDescent="0.25">
      <c r="A19" s="3" t="s">
        <v>15</v>
      </c>
      <c r="B19" s="4" t="s">
        <v>149</v>
      </c>
      <c r="C19" s="4">
        <v>0.218</v>
      </c>
      <c r="D19" s="4">
        <v>0.2</v>
      </c>
      <c r="E19" s="4">
        <v>0.218</v>
      </c>
      <c r="F19" s="4">
        <v>12</v>
      </c>
      <c r="G19" s="4">
        <v>1026</v>
      </c>
      <c r="H19" s="4">
        <v>18.638999999999999</v>
      </c>
      <c r="I19" s="4">
        <v>1.7999999999999999E-2</v>
      </c>
      <c r="J19" s="4">
        <v>1</v>
      </c>
      <c r="K19" s="4">
        <v>18.468</v>
      </c>
      <c r="L19" s="4" t="str">
        <f t="shared" si="0"/>
        <v>سرانه خریدار بالاتر</v>
      </c>
      <c r="M19" s="4">
        <v>1</v>
      </c>
      <c r="N19" s="4">
        <v>0</v>
      </c>
      <c r="O19" s="4">
        <v>91.8</v>
      </c>
      <c r="P19" s="4">
        <v>-0.06</v>
      </c>
      <c r="Q19" s="4">
        <v>-2</v>
      </c>
    </row>
    <row r="20" spans="1:17" ht="19.5" x14ac:dyDescent="0.25">
      <c r="A20" s="3" t="s">
        <v>15</v>
      </c>
      <c r="B20" s="4" t="s">
        <v>150</v>
      </c>
      <c r="C20" s="4">
        <v>0.16700000000000001</v>
      </c>
      <c r="D20" s="4">
        <v>0.1</v>
      </c>
      <c r="E20" s="4">
        <v>0.16600000000000001</v>
      </c>
      <c r="F20" s="4">
        <v>33</v>
      </c>
      <c r="G20" s="4">
        <v>661</v>
      </c>
      <c r="H20" s="4">
        <v>3.3250000000000002</v>
      </c>
      <c r="I20" s="4">
        <v>0.16700000000000001</v>
      </c>
      <c r="J20" s="4">
        <v>16</v>
      </c>
      <c r="K20" s="4">
        <v>6.899</v>
      </c>
      <c r="L20" s="4" t="str">
        <f t="shared" si="0"/>
        <v>سرانه فروشنده بالاتر</v>
      </c>
      <c r="M20" s="4">
        <v>2.1</v>
      </c>
      <c r="N20" s="4">
        <v>0.4</v>
      </c>
      <c r="O20" s="4">
        <v>0</v>
      </c>
      <c r="P20" s="4">
        <v>0</v>
      </c>
      <c r="Q20" s="4">
        <v>-2.87</v>
      </c>
    </row>
    <row r="21" spans="1:17" ht="19.5" x14ac:dyDescent="0.25">
      <c r="A21" s="3" t="s">
        <v>15</v>
      </c>
      <c r="B21" s="4" t="s">
        <v>151</v>
      </c>
      <c r="C21" s="4">
        <v>0.129</v>
      </c>
      <c r="D21" s="4">
        <v>0.1</v>
      </c>
      <c r="E21" s="4">
        <v>0.129</v>
      </c>
      <c r="F21" s="4">
        <v>20</v>
      </c>
      <c r="G21" s="4">
        <v>579</v>
      </c>
      <c r="H21" s="4">
        <v>3.7349999999999999</v>
      </c>
      <c r="I21" s="4">
        <v>0.129</v>
      </c>
      <c r="J21" s="4">
        <v>1</v>
      </c>
      <c r="K21" s="4">
        <v>74.691000000000003</v>
      </c>
      <c r="L21" s="4" t="str">
        <f t="shared" si="0"/>
        <v>سرانه فروشنده بالاتر</v>
      </c>
      <c r="M21" s="4">
        <v>20</v>
      </c>
      <c r="N21" s="4">
        <v>0</v>
      </c>
      <c r="O21" s="4">
        <v>0</v>
      </c>
      <c r="P21" s="4">
        <v>0</v>
      </c>
      <c r="Q21" s="4">
        <v>-2.94</v>
      </c>
    </row>
  </sheetData>
  <conditionalFormatting sqref="P2:Q21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21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152</v>
      </c>
      <c r="C2" s="4">
        <v>9.8970000000000002</v>
      </c>
      <c r="D2" s="4">
        <v>20.9</v>
      </c>
      <c r="E2" s="4">
        <v>9.2390000000000008</v>
      </c>
      <c r="F2" s="4">
        <v>1562</v>
      </c>
      <c r="G2" s="4">
        <v>2111</v>
      </c>
      <c r="H2" s="4">
        <v>12.486000000000001</v>
      </c>
      <c r="I2" s="4">
        <v>9.67</v>
      </c>
      <c r="J2" s="4">
        <v>994</v>
      </c>
      <c r="K2" s="4">
        <v>20.536999999999999</v>
      </c>
      <c r="L2" s="4" t="str">
        <f>IF((H2&gt;K2),"سرانه خریدار بالاتر","سرانه فروشنده بالاتر")</f>
        <v>سرانه فروشنده بالاتر</v>
      </c>
      <c r="M2" s="4">
        <v>1.6</v>
      </c>
      <c r="N2" s="4">
        <v>6.6</v>
      </c>
      <c r="O2" s="4">
        <v>2.2000000000000002</v>
      </c>
      <c r="P2" s="4">
        <v>1.2</v>
      </c>
      <c r="Q2" s="4">
        <v>-2.97</v>
      </c>
    </row>
    <row r="3" spans="1:17" ht="19.5" x14ac:dyDescent="0.25">
      <c r="A3" s="3" t="s">
        <v>15</v>
      </c>
      <c r="B3" s="4" t="s">
        <v>153</v>
      </c>
      <c r="C3" s="4">
        <v>7.4459999999999997</v>
      </c>
      <c r="D3" s="4">
        <v>11.2</v>
      </c>
      <c r="E3" s="4">
        <v>1.175</v>
      </c>
      <c r="F3" s="4">
        <v>313</v>
      </c>
      <c r="G3" s="4">
        <v>1500</v>
      </c>
      <c r="H3" s="4">
        <v>5.6310000000000002</v>
      </c>
      <c r="I3" s="4">
        <v>7.343</v>
      </c>
      <c r="J3" s="4">
        <v>4060</v>
      </c>
      <c r="K3" s="4">
        <v>2.7130000000000001</v>
      </c>
      <c r="L3" s="4" t="str">
        <f t="shared" ref="L3:L23" si="0">IF((H3&gt;K3),"سرانه خریدار بالاتر","سرانه فروشنده بالاتر")</f>
        <v>سرانه خریدار بالاتر</v>
      </c>
      <c r="M3" s="4">
        <v>2.1</v>
      </c>
      <c r="N3" s="4">
        <v>84.2</v>
      </c>
      <c r="O3" s="4">
        <v>1.3</v>
      </c>
      <c r="P3" s="4">
        <v>0</v>
      </c>
      <c r="Q3" s="4">
        <v>0</v>
      </c>
    </row>
    <row r="4" spans="1:17" ht="19.5" x14ac:dyDescent="0.25">
      <c r="A4" s="3" t="s">
        <v>15</v>
      </c>
      <c r="B4" s="4" t="s">
        <v>154</v>
      </c>
      <c r="C4" s="4">
        <v>2.3660000000000001</v>
      </c>
      <c r="D4" s="4">
        <v>5.3</v>
      </c>
      <c r="E4" s="4">
        <v>2.3660000000000001</v>
      </c>
      <c r="F4" s="4">
        <v>219</v>
      </c>
      <c r="G4" s="4">
        <v>2249</v>
      </c>
      <c r="H4" s="4">
        <v>24.297000000000001</v>
      </c>
      <c r="I4" s="4">
        <v>2.165</v>
      </c>
      <c r="J4" s="4">
        <v>189</v>
      </c>
      <c r="K4" s="4">
        <v>25.762</v>
      </c>
      <c r="L4" s="4" t="str">
        <f t="shared" si="0"/>
        <v>سرانه فروشنده بالاتر</v>
      </c>
      <c r="M4" s="4">
        <v>1.1000000000000001</v>
      </c>
      <c r="N4" s="4">
        <v>0</v>
      </c>
      <c r="O4" s="4">
        <v>8.4</v>
      </c>
      <c r="P4" s="4">
        <v>1.83</v>
      </c>
      <c r="Q4" s="4">
        <v>-0.16</v>
      </c>
    </row>
    <row r="5" spans="1:17" ht="19.5" x14ac:dyDescent="0.25">
      <c r="A5" s="3" t="s">
        <v>15</v>
      </c>
      <c r="B5" s="4" t="s">
        <v>155</v>
      </c>
      <c r="C5" s="4">
        <v>0.57599999999999996</v>
      </c>
      <c r="D5" s="4">
        <v>3.1</v>
      </c>
      <c r="E5" s="4">
        <v>3.0000000000000001E-3</v>
      </c>
      <c r="F5" s="4">
        <v>16</v>
      </c>
      <c r="G5" s="4">
        <v>5471</v>
      </c>
      <c r="H5" s="4">
        <v>1.026</v>
      </c>
      <c r="I5" s="4">
        <v>0.57599999999999996</v>
      </c>
      <c r="J5" s="4">
        <v>58</v>
      </c>
      <c r="K5" s="4">
        <v>54.332999999999998</v>
      </c>
      <c r="L5" s="4" t="str">
        <f t="shared" si="0"/>
        <v>سرانه فروشنده بالاتر</v>
      </c>
      <c r="M5" s="4">
        <v>53</v>
      </c>
      <c r="N5" s="4">
        <v>99.4</v>
      </c>
      <c r="O5" s="4">
        <v>0</v>
      </c>
      <c r="P5" s="4">
        <v>-1.92</v>
      </c>
      <c r="Q5" s="4">
        <v>-2.99</v>
      </c>
    </row>
    <row r="6" spans="1:17" ht="19.5" x14ac:dyDescent="0.25">
      <c r="A6" s="3" t="s">
        <v>15</v>
      </c>
      <c r="B6" s="4" t="s">
        <v>156</v>
      </c>
      <c r="C6" s="4">
        <v>1.7589999999999999</v>
      </c>
      <c r="D6" s="4">
        <v>2.2999999999999998</v>
      </c>
      <c r="E6" s="4">
        <v>5.8999999999999997E-2</v>
      </c>
      <c r="F6" s="4">
        <v>19</v>
      </c>
      <c r="G6" s="4">
        <v>1343</v>
      </c>
      <c r="H6" s="4">
        <v>4.17</v>
      </c>
      <c r="I6" s="4">
        <v>1.7589999999999999</v>
      </c>
      <c r="J6" s="4">
        <v>20</v>
      </c>
      <c r="K6" s="4">
        <v>118.117</v>
      </c>
      <c r="L6" s="4" t="str">
        <f t="shared" si="0"/>
        <v>سرانه فروشنده بالاتر</v>
      </c>
      <c r="M6" s="4">
        <v>28.3</v>
      </c>
      <c r="N6" s="4">
        <v>96.6</v>
      </c>
      <c r="O6" s="4">
        <v>0</v>
      </c>
      <c r="P6" s="4">
        <v>-1.4</v>
      </c>
      <c r="Q6" s="4">
        <v>-2.94</v>
      </c>
    </row>
    <row r="7" spans="1:17" ht="19.5" x14ac:dyDescent="0.25">
      <c r="A7" s="3" t="s">
        <v>15</v>
      </c>
      <c r="B7" s="4" t="s">
        <v>157</v>
      </c>
      <c r="C7" s="4">
        <v>3.3570000000000002</v>
      </c>
      <c r="D7" s="4">
        <v>2</v>
      </c>
      <c r="E7" s="4">
        <v>0.35299999999999998</v>
      </c>
      <c r="F7" s="4">
        <v>48</v>
      </c>
      <c r="G7" s="4">
        <v>618</v>
      </c>
      <c r="H7" s="4">
        <v>4.5449999999999999</v>
      </c>
      <c r="I7" s="4">
        <v>3.3570000000000002</v>
      </c>
      <c r="J7" s="4">
        <v>170</v>
      </c>
      <c r="K7" s="4">
        <v>12.204000000000001</v>
      </c>
      <c r="L7" s="4" t="str">
        <f t="shared" si="0"/>
        <v>سرانه فروشنده بالاتر</v>
      </c>
      <c r="M7" s="4">
        <v>2.7</v>
      </c>
      <c r="N7" s="4">
        <v>89.4</v>
      </c>
      <c r="O7" s="4">
        <v>0</v>
      </c>
      <c r="P7" s="4">
        <v>-1.28</v>
      </c>
      <c r="Q7" s="4">
        <v>-2.88</v>
      </c>
    </row>
    <row r="8" spans="1:17" ht="19.5" x14ac:dyDescent="0.25">
      <c r="A8" s="3" t="s">
        <v>15</v>
      </c>
      <c r="B8" s="4" t="s">
        <v>158</v>
      </c>
      <c r="C8" s="4">
        <v>0.86599999999999999</v>
      </c>
      <c r="D8" s="4">
        <v>1.7</v>
      </c>
      <c r="E8" s="4">
        <v>0.65100000000000002</v>
      </c>
      <c r="F8" s="4">
        <v>82</v>
      </c>
      <c r="G8" s="4">
        <v>1990</v>
      </c>
      <c r="H8" s="4">
        <v>15.798999999999999</v>
      </c>
      <c r="I8" s="4">
        <v>0.86399999999999999</v>
      </c>
      <c r="J8" s="4">
        <v>94</v>
      </c>
      <c r="K8" s="4">
        <v>18.291</v>
      </c>
      <c r="L8" s="4" t="str">
        <f t="shared" si="0"/>
        <v>سرانه فروشنده بالاتر</v>
      </c>
      <c r="M8" s="4">
        <v>1.2</v>
      </c>
      <c r="N8" s="4">
        <v>24.8</v>
      </c>
      <c r="O8" s="4">
        <v>0.3</v>
      </c>
      <c r="P8" s="4">
        <v>-0.95</v>
      </c>
      <c r="Q8" s="4">
        <v>-2.99</v>
      </c>
    </row>
    <row r="9" spans="1:17" ht="19.5" x14ac:dyDescent="0.25">
      <c r="A9" s="3" t="s">
        <v>15</v>
      </c>
      <c r="B9" s="4" t="s">
        <v>159</v>
      </c>
      <c r="C9" s="4">
        <v>0.97</v>
      </c>
      <c r="D9" s="4">
        <v>1.6</v>
      </c>
      <c r="E9" s="4">
        <v>0.79500000000000004</v>
      </c>
      <c r="F9" s="4">
        <v>102</v>
      </c>
      <c r="G9" s="4">
        <v>1671</v>
      </c>
      <c r="H9" s="4">
        <v>13.023999999999999</v>
      </c>
      <c r="I9" s="4">
        <v>0.97</v>
      </c>
      <c r="J9" s="4">
        <v>21</v>
      </c>
      <c r="K9" s="4">
        <v>77.183999999999997</v>
      </c>
      <c r="L9" s="4" t="str">
        <f t="shared" si="0"/>
        <v>سرانه فروشنده بالاتر</v>
      </c>
      <c r="M9" s="4">
        <v>5.9</v>
      </c>
      <c r="N9" s="4">
        <v>18</v>
      </c>
      <c r="O9" s="4">
        <v>0</v>
      </c>
      <c r="P9" s="4">
        <v>-0.95</v>
      </c>
      <c r="Q9" s="4">
        <v>-2.96</v>
      </c>
    </row>
    <row r="10" spans="1:17" ht="19.5" x14ac:dyDescent="0.25">
      <c r="A10" s="3" t="s">
        <v>15</v>
      </c>
      <c r="B10" s="4" t="s">
        <v>160</v>
      </c>
      <c r="C10" s="4">
        <v>1.353</v>
      </c>
      <c r="D10" s="4">
        <v>1.4</v>
      </c>
      <c r="E10" s="4">
        <v>5.1999999999999998E-2</v>
      </c>
      <c r="F10" s="4">
        <v>9</v>
      </c>
      <c r="G10" s="4">
        <v>1069</v>
      </c>
      <c r="H10" s="4">
        <v>6.1760000000000002</v>
      </c>
      <c r="I10" s="4">
        <v>1.353</v>
      </c>
      <c r="J10" s="4">
        <v>56</v>
      </c>
      <c r="K10" s="4">
        <v>25.827999999999999</v>
      </c>
      <c r="L10" s="4" t="str">
        <f t="shared" si="0"/>
        <v>سرانه فروشنده بالاتر</v>
      </c>
      <c r="M10" s="4">
        <v>4.2</v>
      </c>
      <c r="N10" s="4">
        <v>96.1</v>
      </c>
      <c r="O10" s="4">
        <v>0</v>
      </c>
      <c r="P10" s="4">
        <v>-0.83</v>
      </c>
      <c r="Q10" s="4">
        <v>-2.97</v>
      </c>
    </row>
    <row r="11" spans="1:17" ht="19.5" x14ac:dyDescent="0.25">
      <c r="A11" s="3" t="s">
        <v>15</v>
      </c>
      <c r="B11" s="4" t="s">
        <v>161</v>
      </c>
      <c r="C11" s="4">
        <v>0.54200000000000004</v>
      </c>
      <c r="D11" s="4">
        <v>1.2</v>
      </c>
      <c r="E11" s="4">
        <v>0.49199999999999999</v>
      </c>
      <c r="F11" s="4">
        <v>87</v>
      </c>
      <c r="G11" s="4">
        <v>2271</v>
      </c>
      <c r="H11" s="4">
        <v>12.843</v>
      </c>
      <c r="I11" s="4">
        <v>0.54200000000000004</v>
      </c>
      <c r="J11" s="4">
        <v>118</v>
      </c>
      <c r="K11" s="4">
        <v>10.430999999999999</v>
      </c>
      <c r="L11" s="4" t="str">
        <f t="shared" si="0"/>
        <v>سرانه خریدار بالاتر</v>
      </c>
      <c r="M11" s="4">
        <v>1.2</v>
      </c>
      <c r="N11" s="4">
        <v>9.1999999999999993</v>
      </c>
      <c r="O11" s="4">
        <v>0</v>
      </c>
      <c r="P11" s="4">
        <v>-0.74</v>
      </c>
      <c r="Q11" s="4">
        <v>-2.8</v>
      </c>
    </row>
    <row r="12" spans="1:17" ht="19.5" x14ac:dyDescent="0.25">
      <c r="A12" s="3" t="s">
        <v>15</v>
      </c>
      <c r="B12" s="4" t="s">
        <v>162</v>
      </c>
      <c r="C12" s="4">
        <v>0.61899999999999999</v>
      </c>
      <c r="D12" s="4">
        <v>1</v>
      </c>
      <c r="E12" s="4">
        <v>0.61899999999999999</v>
      </c>
      <c r="F12" s="4">
        <v>51</v>
      </c>
      <c r="G12" s="4">
        <v>1656</v>
      </c>
      <c r="H12" s="4">
        <v>20.099</v>
      </c>
      <c r="I12" s="4">
        <v>0.61899999999999999</v>
      </c>
      <c r="J12" s="4">
        <v>105</v>
      </c>
      <c r="K12" s="4">
        <v>9.7629999999999999</v>
      </c>
      <c r="L12" s="4" t="str">
        <f t="shared" si="0"/>
        <v>سرانه خریدار بالاتر</v>
      </c>
      <c r="M12" s="4">
        <v>2.1</v>
      </c>
      <c r="N12" s="4">
        <v>0</v>
      </c>
      <c r="O12" s="4">
        <v>0</v>
      </c>
      <c r="P12" s="4">
        <v>-1.03</v>
      </c>
      <c r="Q12" s="4">
        <v>-2</v>
      </c>
    </row>
    <row r="13" spans="1:17" ht="19.5" x14ac:dyDescent="0.25">
      <c r="A13" s="3" t="s">
        <v>15</v>
      </c>
      <c r="B13" s="4" t="s">
        <v>163</v>
      </c>
      <c r="C13" s="4">
        <v>0.13600000000000001</v>
      </c>
      <c r="D13" s="4">
        <v>1</v>
      </c>
      <c r="E13" s="4">
        <v>0.13600000000000001</v>
      </c>
      <c r="F13" s="4">
        <v>68</v>
      </c>
      <c r="G13" s="4">
        <v>6800</v>
      </c>
      <c r="H13" s="4">
        <v>13.6</v>
      </c>
      <c r="I13" s="4">
        <v>0.13600000000000001</v>
      </c>
      <c r="J13" s="4">
        <v>66</v>
      </c>
      <c r="K13" s="4">
        <v>14.012</v>
      </c>
      <c r="L13" s="4" t="str">
        <f t="shared" si="0"/>
        <v>سرانه فروشنده بالاتر</v>
      </c>
      <c r="M13" s="4">
        <v>1</v>
      </c>
      <c r="N13" s="4">
        <v>0</v>
      </c>
      <c r="O13" s="4">
        <v>0</v>
      </c>
      <c r="P13" s="4">
        <v>1.1000000000000001</v>
      </c>
      <c r="Q13" s="4">
        <v>5.99</v>
      </c>
    </row>
    <row r="14" spans="1:17" ht="19.5" x14ac:dyDescent="0.25">
      <c r="A14" s="3" t="s">
        <v>15</v>
      </c>
      <c r="B14" s="4" t="s">
        <v>164</v>
      </c>
      <c r="C14" s="4">
        <v>0.32500000000000001</v>
      </c>
      <c r="D14" s="4">
        <v>0.6</v>
      </c>
      <c r="E14" s="4">
        <v>2.5000000000000001E-2</v>
      </c>
      <c r="F14" s="4">
        <v>23</v>
      </c>
      <c r="G14" s="4">
        <v>1989</v>
      </c>
      <c r="H14" s="4">
        <v>2.1619999999999999</v>
      </c>
      <c r="I14" s="4">
        <v>0.32500000000000001</v>
      </c>
      <c r="J14" s="4">
        <v>45</v>
      </c>
      <c r="K14" s="4">
        <v>14.365</v>
      </c>
      <c r="L14" s="4" t="str">
        <f t="shared" si="0"/>
        <v>سرانه فروشنده بالاتر</v>
      </c>
      <c r="M14" s="4">
        <v>6.6</v>
      </c>
      <c r="N14" s="4">
        <v>92.2</v>
      </c>
      <c r="O14" s="4">
        <v>0</v>
      </c>
      <c r="P14" s="4">
        <v>-0.4</v>
      </c>
      <c r="Q14" s="4">
        <v>-2.95</v>
      </c>
    </row>
    <row r="15" spans="1:17" ht="19.5" x14ac:dyDescent="0.25">
      <c r="A15" s="3" t="s">
        <v>15</v>
      </c>
      <c r="B15" s="4" t="s">
        <v>165</v>
      </c>
      <c r="C15" s="4">
        <v>0.106</v>
      </c>
      <c r="D15" s="4">
        <v>0.6</v>
      </c>
      <c r="E15" s="4">
        <v>7.5999999999999998E-2</v>
      </c>
      <c r="F15" s="4">
        <v>14</v>
      </c>
      <c r="G15" s="4">
        <v>5850</v>
      </c>
      <c r="H15" s="4">
        <v>31.757000000000001</v>
      </c>
      <c r="I15" s="4">
        <v>0.106</v>
      </c>
      <c r="J15" s="4">
        <v>3</v>
      </c>
      <c r="K15" s="4">
        <v>206.7</v>
      </c>
      <c r="L15" s="4" t="str">
        <f t="shared" si="0"/>
        <v>سرانه فروشنده بالاتر</v>
      </c>
      <c r="M15" s="4">
        <v>6.5</v>
      </c>
      <c r="N15" s="4">
        <v>28.2</v>
      </c>
      <c r="O15" s="4">
        <v>0</v>
      </c>
      <c r="P15" s="4">
        <v>-0.37</v>
      </c>
      <c r="Q15" s="4">
        <v>-3</v>
      </c>
    </row>
    <row r="16" spans="1:17" ht="19.5" x14ac:dyDescent="0.25">
      <c r="A16" s="3" t="s">
        <v>15</v>
      </c>
      <c r="B16" s="4" t="s">
        <v>166</v>
      </c>
      <c r="C16" s="4">
        <v>0.28799999999999998</v>
      </c>
      <c r="D16" s="4">
        <v>0.5</v>
      </c>
      <c r="E16" s="4">
        <v>8.8999999999999996E-2</v>
      </c>
      <c r="F16" s="4">
        <v>21</v>
      </c>
      <c r="G16" s="4">
        <v>1618</v>
      </c>
      <c r="H16" s="4">
        <v>6.8570000000000002</v>
      </c>
      <c r="I16" s="4">
        <v>0.26800000000000002</v>
      </c>
      <c r="J16" s="4">
        <v>49</v>
      </c>
      <c r="K16" s="4">
        <v>8.8490000000000002</v>
      </c>
      <c r="L16" s="4" t="str">
        <f t="shared" si="0"/>
        <v>سرانه فروشنده بالاتر</v>
      </c>
      <c r="M16" s="4">
        <v>1.3</v>
      </c>
      <c r="N16" s="4">
        <v>68.900000000000006</v>
      </c>
      <c r="O16" s="4">
        <v>6.9</v>
      </c>
      <c r="P16" s="4">
        <v>-0.25</v>
      </c>
      <c r="Q16" s="4">
        <v>-2.96</v>
      </c>
    </row>
    <row r="17" spans="1:17" ht="19.5" x14ac:dyDescent="0.25">
      <c r="A17" s="3" t="s">
        <v>15</v>
      </c>
      <c r="B17" s="4" t="s">
        <v>167</v>
      </c>
      <c r="C17" s="4">
        <v>0.153</v>
      </c>
      <c r="D17" s="4">
        <v>0.4</v>
      </c>
      <c r="E17" s="4">
        <v>0.153</v>
      </c>
      <c r="F17" s="4">
        <v>16</v>
      </c>
      <c r="G17" s="4">
        <v>2489</v>
      </c>
      <c r="H17" s="4">
        <v>23.800999999999998</v>
      </c>
      <c r="I17" s="4">
        <v>0.153</v>
      </c>
      <c r="J17" s="4">
        <v>26</v>
      </c>
      <c r="K17" s="4">
        <v>14.647</v>
      </c>
      <c r="L17" s="4" t="str">
        <f t="shared" si="0"/>
        <v>سرانه خریدار بالاتر</v>
      </c>
      <c r="M17" s="4">
        <v>1.6</v>
      </c>
      <c r="N17" s="4">
        <v>0.1</v>
      </c>
      <c r="O17" s="4">
        <v>0</v>
      </c>
      <c r="P17" s="4">
        <v>-0.24</v>
      </c>
      <c r="Q17" s="4">
        <v>-2.97</v>
      </c>
    </row>
    <row r="18" spans="1:17" ht="19.5" x14ac:dyDescent="0.25">
      <c r="A18" s="3" t="s">
        <v>15</v>
      </c>
      <c r="B18" s="4" t="s">
        <v>168</v>
      </c>
      <c r="C18" s="4">
        <v>0.16700000000000001</v>
      </c>
      <c r="D18" s="4">
        <v>0.3</v>
      </c>
      <c r="E18" s="4">
        <v>4.1000000000000002E-2</v>
      </c>
      <c r="F18" s="4">
        <v>24</v>
      </c>
      <c r="G18" s="4">
        <v>1903</v>
      </c>
      <c r="H18" s="4">
        <v>3.2509999999999999</v>
      </c>
      <c r="I18" s="4">
        <v>0.16700000000000001</v>
      </c>
      <c r="J18" s="4">
        <v>30</v>
      </c>
      <c r="K18" s="4">
        <v>10.593</v>
      </c>
      <c r="L18" s="4" t="str">
        <f t="shared" si="0"/>
        <v>سرانه فروشنده بالاتر</v>
      </c>
      <c r="M18" s="4">
        <v>3.3</v>
      </c>
      <c r="N18" s="4">
        <v>75.099999999999994</v>
      </c>
      <c r="O18" s="4">
        <v>0</v>
      </c>
      <c r="P18" s="4">
        <v>-0.3</v>
      </c>
      <c r="Q18" s="4">
        <v>-0.49</v>
      </c>
    </row>
    <row r="19" spans="1:17" ht="19.5" x14ac:dyDescent="0.25">
      <c r="A19" s="3" t="s">
        <v>15</v>
      </c>
      <c r="B19" s="4" t="s">
        <v>169</v>
      </c>
      <c r="C19" s="4">
        <v>5.8999999999999997E-2</v>
      </c>
      <c r="D19" s="4">
        <v>0.2</v>
      </c>
      <c r="E19" s="4">
        <v>1.9E-2</v>
      </c>
      <c r="F19" s="4">
        <v>35</v>
      </c>
      <c r="G19" s="4">
        <v>4055</v>
      </c>
      <c r="H19" s="4">
        <v>2.2010000000000001</v>
      </c>
      <c r="I19" s="4">
        <v>5.8999999999999997E-2</v>
      </c>
      <c r="J19" s="4">
        <v>46</v>
      </c>
      <c r="K19" s="4">
        <v>5.2009999999999996</v>
      </c>
      <c r="L19" s="4" t="str">
        <f t="shared" si="0"/>
        <v>سرانه فروشنده بالاتر</v>
      </c>
      <c r="M19" s="4">
        <v>2.4</v>
      </c>
      <c r="N19" s="4">
        <v>68.099999999999994</v>
      </c>
      <c r="O19" s="4">
        <v>0</v>
      </c>
      <c r="P19" s="4">
        <v>-0.15</v>
      </c>
      <c r="Q19" s="4">
        <v>-2.98</v>
      </c>
    </row>
    <row r="20" spans="1:17" ht="19.5" x14ac:dyDescent="0.25">
      <c r="A20" s="3" t="s">
        <v>15</v>
      </c>
      <c r="B20" s="4" t="s">
        <v>170</v>
      </c>
      <c r="C20" s="4">
        <v>0.33300000000000002</v>
      </c>
      <c r="D20" s="4">
        <v>0.2</v>
      </c>
      <c r="E20" s="4">
        <v>0.33300000000000002</v>
      </c>
      <c r="F20" s="4">
        <v>38</v>
      </c>
      <c r="G20" s="4">
        <v>658</v>
      </c>
      <c r="H20" s="4">
        <v>5.766</v>
      </c>
      <c r="I20" s="4">
        <v>0.33300000000000002</v>
      </c>
      <c r="J20" s="4">
        <v>14</v>
      </c>
      <c r="K20" s="4">
        <v>15.651</v>
      </c>
      <c r="L20" s="4" t="str">
        <f t="shared" si="0"/>
        <v>سرانه فروشنده بالاتر</v>
      </c>
      <c r="M20" s="4">
        <v>2.7</v>
      </c>
      <c r="N20" s="4">
        <v>0</v>
      </c>
      <c r="O20" s="4">
        <v>0</v>
      </c>
      <c r="P20" s="4">
        <v>-0.15</v>
      </c>
      <c r="Q20" s="4">
        <v>-2.88</v>
      </c>
    </row>
    <row r="21" spans="1:17" ht="19.5" x14ac:dyDescent="0.25">
      <c r="A21" s="3" t="s">
        <v>15</v>
      </c>
      <c r="B21" s="4" t="s">
        <v>171</v>
      </c>
      <c r="C21" s="4">
        <v>0.39300000000000002</v>
      </c>
      <c r="D21" s="4">
        <v>0.1</v>
      </c>
      <c r="E21" s="4">
        <v>0.39300000000000002</v>
      </c>
      <c r="F21" s="4">
        <v>68</v>
      </c>
      <c r="G21" s="4">
        <v>343</v>
      </c>
      <c r="H21" s="4">
        <v>1.982</v>
      </c>
      <c r="I21" s="4">
        <v>0.39300000000000002</v>
      </c>
      <c r="J21" s="4">
        <v>5</v>
      </c>
      <c r="K21" s="4">
        <v>26.96</v>
      </c>
      <c r="L21" s="4" t="str">
        <f t="shared" si="0"/>
        <v>سرانه فروشنده بالاتر</v>
      </c>
      <c r="M21" s="4">
        <v>13.6</v>
      </c>
      <c r="N21" s="4">
        <v>0</v>
      </c>
      <c r="O21" s="4">
        <v>0</v>
      </c>
      <c r="P21" s="4">
        <v>-0.09</v>
      </c>
      <c r="Q21" s="4">
        <v>-3</v>
      </c>
    </row>
    <row r="22" spans="1:17" ht="19.5" x14ac:dyDescent="0.25">
      <c r="A22" s="3" t="s">
        <v>15</v>
      </c>
      <c r="B22" s="4" t="s">
        <v>172</v>
      </c>
      <c r="C22" s="4">
        <v>0.113</v>
      </c>
      <c r="D22" s="4">
        <v>0.1</v>
      </c>
      <c r="E22" s="4">
        <v>0.113</v>
      </c>
      <c r="F22" s="4">
        <v>44</v>
      </c>
      <c r="G22" s="4">
        <v>837</v>
      </c>
      <c r="H22" s="4">
        <v>2.15</v>
      </c>
      <c r="I22" s="4">
        <v>0.113</v>
      </c>
      <c r="J22" s="4">
        <v>5</v>
      </c>
      <c r="K22" s="4">
        <v>18.916</v>
      </c>
      <c r="L22" s="4" t="str">
        <f t="shared" si="0"/>
        <v>سرانه فروشنده بالاتر</v>
      </c>
      <c r="M22" s="4">
        <v>8.8000000000000007</v>
      </c>
      <c r="N22" s="4">
        <v>0</v>
      </c>
      <c r="O22" s="4">
        <v>0</v>
      </c>
      <c r="P22" s="4">
        <v>0</v>
      </c>
      <c r="Q22" s="4">
        <v>-2.99</v>
      </c>
    </row>
    <row r="23" spans="1:17" ht="19.5" x14ac:dyDescent="0.25">
      <c r="A23" s="3" t="s">
        <v>15</v>
      </c>
      <c r="B23" s="4" t="s">
        <v>173</v>
      </c>
      <c r="C23" s="4">
        <v>2.8000000000000001E-2</v>
      </c>
      <c r="D23" s="4">
        <v>0.1</v>
      </c>
      <c r="E23" s="4">
        <v>2.8000000000000001E-2</v>
      </c>
      <c r="F23" s="4">
        <v>78</v>
      </c>
      <c r="G23" s="4">
        <v>2351</v>
      </c>
      <c r="H23" s="4">
        <v>0.84399999999999997</v>
      </c>
      <c r="I23" s="4">
        <v>2.8000000000000001E-2</v>
      </c>
      <c r="J23" s="4">
        <v>57</v>
      </c>
      <c r="K23" s="4">
        <v>1.155</v>
      </c>
      <c r="L23" s="4" t="str">
        <f t="shared" si="0"/>
        <v>سرانه فروشنده بالاتر</v>
      </c>
      <c r="M23" s="4">
        <v>1.4</v>
      </c>
      <c r="N23" s="4">
        <v>0</v>
      </c>
      <c r="O23" s="4">
        <v>0</v>
      </c>
      <c r="P23" s="4">
        <v>-0.04</v>
      </c>
      <c r="Q23" s="4">
        <v>-2.98</v>
      </c>
    </row>
  </sheetData>
  <conditionalFormatting sqref="P2:Q23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23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174</v>
      </c>
      <c r="C2" s="4">
        <v>9.0069999999999997</v>
      </c>
      <c r="D2" s="4">
        <v>15.1</v>
      </c>
      <c r="E2" s="4">
        <v>2.891</v>
      </c>
      <c r="F2" s="4">
        <v>305</v>
      </c>
      <c r="G2" s="4">
        <v>1681</v>
      </c>
      <c r="H2" s="4">
        <v>15.933999999999999</v>
      </c>
      <c r="I2" s="4">
        <v>8.9039999999999999</v>
      </c>
      <c r="J2" s="4">
        <v>4410</v>
      </c>
      <c r="K2" s="4">
        <v>3.3940000000000001</v>
      </c>
      <c r="L2" s="4" t="str">
        <f>IF((H2&gt;K2),"سرانه خریدار بالاتر","سرانه فروشنده بالاتر")</f>
        <v>سرانه خریدار بالاتر</v>
      </c>
      <c r="M2" s="4">
        <v>4.7</v>
      </c>
      <c r="N2" s="4">
        <v>67.900000000000006</v>
      </c>
      <c r="O2" s="4">
        <v>1.1000000000000001</v>
      </c>
      <c r="P2" s="4">
        <v>-0.65</v>
      </c>
      <c r="Q2" s="4">
        <v>-0.95</v>
      </c>
    </row>
    <row r="3" spans="1:17" ht="19.5" x14ac:dyDescent="0.25">
      <c r="A3" s="3" t="s">
        <v>15</v>
      </c>
      <c r="B3" s="4" t="s">
        <v>175</v>
      </c>
      <c r="C3" s="4">
        <v>9.6059999999999999</v>
      </c>
      <c r="D3" s="4">
        <v>9.5</v>
      </c>
      <c r="E3" s="4">
        <v>2.3039999999999998</v>
      </c>
      <c r="F3" s="4">
        <v>272</v>
      </c>
      <c r="G3" s="4">
        <v>990</v>
      </c>
      <c r="H3" s="4">
        <v>8.3859999999999992</v>
      </c>
      <c r="I3" s="4">
        <v>6.95</v>
      </c>
      <c r="J3" s="4">
        <v>368</v>
      </c>
      <c r="K3" s="4">
        <v>18.696999999999999</v>
      </c>
      <c r="L3" s="4" t="str">
        <f t="shared" ref="L3:L10" si="0">IF((H3&gt;K3),"سرانه خریدار بالاتر","سرانه فروشنده بالاتر")</f>
        <v>سرانه فروشنده بالاتر</v>
      </c>
      <c r="M3" s="4">
        <v>2.2000000000000002</v>
      </c>
      <c r="N3" s="4">
        <v>76</v>
      </c>
      <c r="O3" s="4">
        <v>27.6</v>
      </c>
      <c r="P3" s="4">
        <v>-1.3</v>
      </c>
      <c r="Q3" s="4">
        <v>-2.99</v>
      </c>
    </row>
    <row r="4" spans="1:17" ht="19.5" x14ac:dyDescent="0.25">
      <c r="A4" s="3" t="s">
        <v>15</v>
      </c>
      <c r="B4" s="4" t="s">
        <v>176</v>
      </c>
      <c r="C4" s="4">
        <v>3.8239999999999998</v>
      </c>
      <c r="D4" s="4">
        <v>8.4</v>
      </c>
      <c r="E4" s="4">
        <v>1.4650000000000001</v>
      </c>
      <c r="F4" s="4">
        <v>327</v>
      </c>
      <c r="G4" s="4">
        <v>2225</v>
      </c>
      <c r="H4" s="4">
        <v>9.968</v>
      </c>
      <c r="I4" s="4">
        <v>3.823</v>
      </c>
      <c r="J4" s="4">
        <v>524</v>
      </c>
      <c r="K4" s="4">
        <v>16.233000000000001</v>
      </c>
      <c r="L4" s="4" t="str">
        <f t="shared" si="0"/>
        <v>سرانه فروشنده بالاتر</v>
      </c>
      <c r="M4" s="4">
        <v>1.6</v>
      </c>
      <c r="N4" s="4">
        <v>61.6</v>
      </c>
      <c r="O4" s="4">
        <v>0</v>
      </c>
      <c r="P4" s="4">
        <v>-1.72</v>
      </c>
      <c r="Q4" s="4">
        <v>-2.96</v>
      </c>
    </row>
    <row r="5" spans="1:17" ht="19.5" x14ac:dyDescent="0.25">
      <c r="A5" s="3" t="s">
        <v>15</v>
      </c>
      <c r="B5" s="4" t="s">
        <v>177</v>
      </c>
      <c r="C5" s="4">
        <v>3.3039999999999998</v>
      </c>
      <c r="D5" s="4">
        <v>4.7</v>
      </c>
      <c r="E5" s="4">
        <v>0.80700000000000005</v>
      </c>
      <c r="F5" s="4">
        <v>236</v>
      </c>
      <c r="G5" s="4">
        <v>1438</v>
      </c>
      <c r="H5" s="4">
        <v>4.9169999999999998</v>
      </c>
      <c r="I5" s="4">
        <v>3.07</v>
      </c>
      <c r="J5" s="4">
        <v>243</v>
      </c>
      <c r="K5" s="4">
        <v>18.167000000000002</v>
      </c>
      <c r="L5" s="4" t="str">
        <f t="shared" si="0"/>
        <v>سرانه فروشنده بالاتر</v>
      </c>
      <c r="M5" s="4">
        <v>3.7</v>
      </c>
      <c r="N5" s="4">
        <v>75.5</v>
      </c>
      <c r="O5" s="4">
        <v>7</v>
      </c>
      <c r="P5" s="4">
        <v>-0.96</v>
      </c>
      <c r="Q5" s="4">
        <v>-2.96</v>
      </c>
    </row>
    <row r="6" spans="1:17" ht="19.5" x14ac:dyDescent="0.25">
      <c r="A6" s="3" t="s">
        <v>15</v>
      </c>
      <c r="B6" s="4" t="s">
        <v>178</v>
      </c>
      <c r="C6" s="4">
        <v>0.71</v>
      </c>
      <c r="D6" s="4">
        <v>1.9</v>
      </c>
      <c r="E6" s="4">
        <v>0.01</v>
      </c>
      <c r="F6" s="4">
        <v>12</v>
      </c>
      <c r="G6" s="4">
        <v>2763</v>
      </c>
      <c r="H6" s="4">
        <v>2.3029999999999999</v>
      </c>
      <c r="I6" s="4">
        <v>0.51</v>
      </c>
      <c r="J6" s="4">
        <v>85</v>
      </c>
      <c r="K6" s="4">
        <v>16.577999999999999</v>
      </c>
      <c r="L6" s="4" t="str">
        <f t="shared" si="0"/>
        <v>سرانه فروشنده بالاتر</v>
      </c>
      <c r="M6" s="4">
        <v>7.2</v>
      </c>
      <c r="N6" s="4">
        <v>98.6</v>
      </c>
      <c r="O6" s="4">
        <v>28.1</v>
      </c>
      <c r="P6" s="4">
        <v>-1.18</v>
      </c>
      <c r="Q6" s="4">
        <v>-2.97</v>
      </c>
    </row>
    <row r="7" spans="1:17" ht="19.5" x14ac:dyDescent="0.25">
      <c r="A7" s="3" t="s">
        <v>15</v>
      </c>
      <c r="B7" s="4" t="s">
        <v>179</v>
      </c>
      <c r="C7" s="4">
        <v>0.17</v>
      </c>
      <c r="D7" s="4">
        <v>0.8</v>
      </c>
      <c r="E7" s="4">
        <v>0.14499999999999999</v>
      </c>
      <c r="F7" s="4">
        <v>61</v>
      </c>
      <c r="G7" s="4">
        <v>4544</v>
      </c>
      <c r="H7" s="4">
        <v>10.801</v>
      </c>
      <c r="I7" s="4">
        <v>0.17</v>
      </c>
      <c r="J7" s="4">
        <v>108</v>
      </c>
      <c r="K7" s="4">
        <v>7.1529999999999996</v>
      </c>
      <c r="L7" s="4" t="str">
        <f t="shared" si="0"/>
        <v>سرانه خریدار بالاتر</v>
      </c>
      <c r="M7" s="4">
        <v>1.5</v>
      </c>
      <c r="N7" s="4">
        <v>15</v>
      </c>
      <c r="O7" s="4">
        <v>0</v>
      </c>
      <c r="P7" s="4">
        <v>-0.42</v>
      </c>
      <c r="Q7" s="4">
        <v>-2.96</v>
      </c>
    </row>
    <row r="8" spans="1:17" ht="19.5" x14ac:dyDescent="0.25">
      <c r="A8" s="3" t="s">
        <v>15</v>
      </c>
      <c r="B8" s="4" t="s">
        <v>180</v>
      </c>
      <c r="C8" s="4">
        <v>0.48299999999999998</v>
      </c>
      <c r="D8" s="4">
        <v>0.6</v>
      </c>
      <c r="E8" s="4">
        <v>0.188</v>
      </c>
      <c r="F8" s="4">
        <v>94</v>
      </c>
      <c r="G8" s="4">
        <v>1266</v>
      </c>
      <c r="H8" s="4">
        <v>2.532</v>
      </c>
      <c r="I8" s="4">
        <v>0.38300000000000001</v>
      </c>
      <c r="J8" s="4">
        <v>7</v>
      </c>
      <c r="K8" s="4">
        <v>69.268000000000001</v>
      </c>
      <c r="L8" s="4" t="str">
        <f t="shared" si="0"/>
        <v>سرانه فروشنده بالاتر</v>
      </c>
      <c r="M8" s="4">
        <v>27.4</v>
      </c>
      <c r="N8" s="4">
        <v>61</v>
      </c>
      <c r="O8" s="4">
        <v>20.6</v>
      </c>
      <c r="P8" s="4">
        <v>-0.39</v>
      </c>
      <c r="Q8" s="4">
        <v>-2.99</v>
      </c>
    </row>
    <row r="9" spans="1:17" ht="19.5" x14ac:dyDescent="0.25">
      <c r="A9" s="3" t="s">
        <v>15</v>
      </c>
      <c r="B9" s="4" t="s">
        <v>181</v>
      </c>
      <c r="C9" s="4">
        <v>5.0000000000000001E-3</v>
      </c>
      <c r="D9" s="4">
        <v>0.1</v>
      </c>
      <c r="E9" s="4">
        <v>5.0000000000000001E-3</v>
      </c>
      <c r="F9" s="4">
        <v>51</v>
      </c>
      <c r="G9" s="4">
        <v>15152</v>
      </c>
      <c r="H9" s="4">
        <v>1.4850000000000001</v>
      </c>
      <c r="I9" s="4">
        <v>5.0000000000000001E-3</v>
      </c>
      <c r="J9" s="4">
        <v>1</v>
      </c>
      <c r="K9" s="4">
        <v>75.760000000000005</v>
      </c>
      <c r="L9" s="4" t="str">
        <f t="shared" si="0"/>
        <v>سرانه فروشنده بالاتر</v>
      </c>
      <c r="M9" s="4">
        <v>51</v>
      </c>
      <c r="N9" s="4">
        <v>0</v>
      </c>
      <c r="O9" s="4">
        <v>0</v>
      </c>
      <c r="P9" s="4">
        <v>-0.1</v>
      </c>
      <c r="Q9" s="4">
        <v>-6</v>
      </c>
    </row>
    <row r="10" spans="1:17" ht="19.5" x14ac:dyDescent="0.25">
      <c r="A10" s="3" t="s">
        <v>15</v>
      </c>
      <c r="B10" s="4" t="s">
        <v>182</v>
      </c>
      <c r="C10" s="4">
        <v>7.0000000000000001E-3</v>
      </c>
      <c r="D10" s="4">
        <v>0.1</v>
      </c>
      <c r="E10" s="4">
        <v>7.0000000000000001E-3</v>
      </c>
      <c r="F10" s="4">
        <v>5</v>
      </c>
      <c r="G10" s="4">
        <v>8851</v>
      </c>
      <c r="H10" s="4">
        <v>12.391</v>
      </c>
      <c r="I10" s="4">
        <v>7.0000000000000001E-3</v>
      </c>
      <c r="J10" s="4">
        <v>2</v>
      </c>
      <c r="K10" s="4">
        <v>30.978999999999999</v>
      </c>
      <c r="L10" s="4" t="str">
        <f t="shared" si="0"/>
        <v>سرانه فروشنده بالاتر</v>
      </c>
      <c r="M10" s="4">
        <v>2.5</v>
      </c>
      <c r="N10" s="4">
        <v>0</v>
      </c>
      <c r="O10" s="4">
        <v>0</v>
      </c>
      <c r="P10" s="4">
        <v>-0.03</v>
      </c>
      <c r="Q10" s="4">
        <v>-2.99</v>
      </c>
    </row>
  </sheetData>
  <conditionalFormatting sqref="P2:Q10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10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183</v>
      </c>
      <c r="C2" s="4">
        <v>0.13900000000000001</v>
      </c>
      <c r="D2" s="4">
        <v>0.3</v>
      </c>
      <c r="E2" s="4">
        <v>9.6000000000000002E-2</v>
      </c>
      <c r="F2" s="4">
        <v>21</v>
      </c>
      <c r="G2" s="4">
        <v>2330</v>
      </c>
      <c r="H2" s="4">
        <v>10.651</v>
      </c>
      <c r="I2" s="4">
        <v>0.13900000000000001</v>
      </c>
      <c r="J2" s="4">
        <v>5</v>
      </c>
      <c r="K2" s="4">
        <v>64.774000000000001</v>
      </c>
      <c r="L2" s="4" t="str">
        <f>IF((H2&gt;K2),"سرانه خریدار بالاتر","سرانه فروشنده بالاتر")</f>
        <v>سرانه فروشنده بالاتر</v>
      </c>
      <c r="M2" s="4">
        <v>6.1</v>
      </c>
      <c r="N2" s="4">
        <v>31.1</v>
      </c>
      <c r="O2" s="4">
        <v>0</v>
      </c>
      <c r="P2" s="4">
        <v>-0.21</v>
      </c>
      <c r="Q2" s="4">
        <v>-3</v>
      </c>
    </row>
    <row r="3" spans="1:17" ht="19.5" x14ac:dyDescent="0.25">
      <c r="A3" s="3" t="s">
        <v>15</v>
      </c>
      <c r="B3" s="4" t="s">
        <v>184</v>
      </c>
      <c r="C3" s="4">
        <v>7.0000000000000007E-2</v>
      </c>
      <c r="D3" s="4">
        <v>0.3</v>
      </c>
      <c r="E3" s="4">
        <v>7.0000000000000007E-2</v>
      </c>
      <c r="F3" s="4">
        <v>29</v>
      </c>
      <c r="G3" s="4">
        <v>4094</v>
      </c>
      <c r="H3" s="4">
        <v>9.8819999999999997</v>
      </c>
      <c r="I3" s="4">
        <v>5.7000000000000002E-2</v>
      </c>
      <c r="J3" s="4">
        <v>39</v>
      </c>
      <c r="K3" s="4">
        <v>5.984</v>
      </c>
      <c r="L3" s="4" t="str">
        <f t="shared" ref="L3" si="0">IF((H3&gt;K3),"سرانه خریدار بالاتر","سرانه فروشنده بالاتر")</f>
        <v>سرانه خریدار بالاتر</v>
      </c>
      <c r="M3" s="4">
        <v>1.7</v>
      </c>
      <c r="N3" s="4">
        <v>0.1</v>
      </c>
      <c r="O3" s="4">
        <v>18.2</v>
      </c>
      <c r="P3" s="4">
        <v>-0.17</v>
      </c>
      <c r="Q3" s="4">
        <v>-3</v>
      </c>
    </row>
  </sheetData>
  <conditionalFormatting sqref="P2:Q3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3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185</v>
      </c>
      <c r="C2" s="4">
        <v>1.9339999999999999</v>
      </c>
      <c r="D2" s="4">
        <v>8.3000000000000007</v>
      </c>
      <c r="E2" s="4">
        <v>0.36899999999999999</v>
      </c>
      <c r="F2" s="4">
        <v>153</v>
      </c>
      <c r="G2" s="4">
        <v>4300</v>
      </c>
      <c r="H2" s="4">
        <v>10.371</v>
      </c>
      <c r="I2" s="4">
        <v>1.9330000000000001</v>
      </c>
      <c r="J2" s="4">
        <v>269</v>
      </c>
      <c r="K2" s="4">
        <v>30.899000000000001</v>
      </c>
      <c r="L2" s="4" t="str">
        <f>IF((H2&gt;K2),"سرانه خریدار بالاتر","سرانه فروشنده بالاتر")</f>
        <v>سرانه فروشنده بالاتر</v>
      </c>
      <c r="M2" s="4">
        <v>3</v>
      </c>
      <c r="N2" s="4">
        <v>80.900000000000006</v>
      </c>
      <c r="O2" s="4">
        <v>0</v>
      </c>
      <c r="P2" s="4">
        <v>-2.96</v>
      </c>
      <c r="Q2" s="4">
        <v>-2.98</v>
      </c>
    </row>
    <row r="3" spans="1:17" ht="19.5" x14ac:dyDescent="0.25">
      <c r="A3" s="3" t="s">
        <v>15</v>
      </c>
      <c r="B3" s="4" t="s">
        <v>186</v>
      </c>
      <c r="C3" s="4">
        <v>15.288</v>
      </c>
      <c r="D3" s="4">
        <v>1.8</v>
      </c>
      <c r="E3" s="4">
        <v>14.888</v>
      </c>
      <c r="F3" s="4">
        <v>623</v>
      </c>
      <c r="G3" s="4">
        <v>121</v>
      </c>
      <c r="H3" s="4">
        <v>2.8919999999999999</v>
      </c>
      <c r="I3" s="4">
        <v>15.284000000000001</v>
      </c>
      <c r="J3" s="4">
        <v>95</v>
      </c>
      <c r="K3" s="4">
        <v>19.466999999999999</v>
      </c>
      <c r="L3" s="4" t="str">
        <f t="shared" ref="L3:L9" si="0">IF((H3&gt;K3),"سرانه خریدار بالاتر","سرانه فروشنده بالاتر")</f>
        <v>سرانه فروشنده بالاتر</v>
      </c>
      <c r="M3" s="4">
        <v>6.7</v>
      </c>
      <c r="N3" s="4">
        <v>2.6</v>
      </c>
      <c r="O3" s="4">
        <v>0</v>
      </c>
      <c r="P3" s="4">
        <v>-1.1399999999999999</v>
      </c>
      <c r="Q3" s="4">
        <v>-2.92</v>
      </c>
    </row>
    <row r="4" spans="1:17" ht="19.5" x14ac:dyDescent="0.25">
      <c r="A4" s="3" t="s">
        <v>15</v>
      </c>
      <c r="B4" s="4" t="s">
        <v>187</v>
      </c>
      <c r="C4" s="4">
        <v>0.89200000000000002</v>
      </c>
      <c r="D4" s="4">
        <v>0.4</v>
      </c>
      <c r="E4" s="4">
        <v>0.59199999999999997</v>
      </c>
      <c r="F4" s="4">
        <v>38</v>
      </c>
      <c r="G4" s="4">
        <v>507</v>
      </c>
      <c r="H4" s="4">
        <v>7.899</v>
      </c>
      <c r="I4" s="4">
        <v>0.89200000000000002</v>
      </c>
      <c r="J4" s="4">
        <v>23</v>
      </c>
      <c r="K4" s="4">
        <v>19.663</v>
      </c>
      <c r="L4" s="4" t="str">
        <f t="shared" si="0"/>
        <v>سرانه فروشنده بالاتر</v>
      </c>
      <c r="M4" s="4">
        <v>2.5</v>
      </c>
      <c r="N4" s="4">
        <v>33.6</v>
      </c>
      <c r="O4" s="4">
        <v>0</v>
      </c>
      <c r="P4" s="4">
        <v>-0.2</v>
      </c>
      <c r="Q4" s="4">
        <v>-2.95</v>
      </c>
    </row>
    <row r="5" spans="1:17" ht="19.5" x14ac:dyDescent="0.25">
      <c r="A5" s="3" t="s">
        <v>15</v>
      </c>
      <c r="B5" s="4" t="s">
        <v>188</v>
      </c>
      <c r="C5" s="4">
        <v>1.272</v>
      </c>
      <c r="D5" s="4">
        <v>0.2</v>
      </c>
      <c r="E5" s="4">
        <v>1.272</v>
      </c>
      <c r="F5" s="4">
        <v>69</v>
      </c>
      <c r="G5" s="4">
        <v>158</v>
      </c>
      <c r="H5" s="4">
        <v>2.9129999999999998</v>
      </c>
      <c r="I5" s="4">
        <v>1.272</v>
      </c>
      <c r="J5" s="4">
        <v>18</v>
      </c>
      <c r="K5" s="4">
        <v>11.164999999999999</v>
      </c>
      <c r="L5" s="4" t="str">
        <f t="shared" si="0"/>
        <v>سرانه فروشنده بالاتر</v>
      </c>
      <c r="M5" s="4">
        <v>3.8</v>
      </c>
      <c r="N5" s="4">
        <v>0</v>
      </c>
      <c r="O5" s="4">
        <v>0</v>
      </c>
      <c r="P5" s="4">
        <v>0</v>
      </c>
      <c r="Q5" s="4">
        <v>-2.5299999999999998</v>
      </c>
    </row>
    <row r="6" spans="1:17" ht="19.5" x14ac:dyDescent="0.25">
      <c r="A6" s="3" t="s">
        <v>15</v>
      </c>
      <c r="B6" s="4" t="s">
        <v>189</v>
      </c>
      <c r="C6" s="4">
        <v>0.68</v>
      </c>
      <c r="D6" s="4">
        <v>0.2</v>
      </c>
      <c r="E6" s="4">
        <v>0.68</v>
      </c>
      <c r="F6" s="4">
        <v>43</v>
      </c>
      <c r="G6" s="4">
        <v>249</v>
      </c>
      <c r="H6" s="4">
        <v>3.9380000000000002</v>
      </c>
      <c r="I6" s="4">
        <v>0.68</v>
      </c>
      <c r="J6" s="4">
        <v>5</v>
      </c>
      <c r="K6" s="4">
        <v>33.863999999999997</v>
      </c>
      <c r="L6" s="4" t="str">
        <f t="shared" si="0"/>
        <v>سرانه فروشنده بالاتر</v>
      </c>
      <c r="M6" s="4">
        <v>8.6</v>
      </c>
      <c r="N6" s="4">
        <v>0</v>
      </c>
      <c r="O6" s="4">
        <v>0</v>
      </c>
      <c r="P6" s="4">
        <v>0</v>
      </c>
      <c r="Q6" s="4">
        <v>-2.81</v>
      </c>
    </row>
    <row r="7" spans="1:17" ht="19.5" x14ac:dyDescent="0.25">
      <c r="A7" s="3" t="s">
        <v>15</v>
      </c>
      <c r="B7" s="4" t="s">
        <v>190</v>
      </c>
      <c r="C7" s="4">
        <v>0.09</v>
      </c>
      <c r="D7" s="4">
        <v>0.1</v>
      </c>
      <c r="E7" s="4">
        <v>8.5000000000000006E-2</v>
      </c>
      <c r="F7" s="4">
        <v>22</v>
      </c>
      <c r="G7" s="4">
        <v>1604</v>
      </c>
      <c r="H7" s="4">
        <v>6.1970000000000001</v>
      </c>
      <c r="I7" s="4">
        <v>0.09</v>
      </c>
      <c r="J7" s="4">
        <v>16</v>
      </c>
      <c r="K7" s="4">
        <v>9.0220000000000002</v>
      </c>
      <c r="L7" s="4" t="str">
        <f t="shared" si="0"/>
        <v>سرانه فروشنده بالاتر</v>
      </c>
      <c r="M7" s="4">
        <v>1.5</v>
      </c>
      <c r="N7" s="4">
        <v>5.5</v>
      </c>
      <c r="O7" s="4">
        <v>0</v>
      </c>
      <c r="P7" s="4">
        <v>-0.09</v>
      </c>
      <c r="Q7" s="4">
        <v>-2.99</v>
      </c>
    </row>
    <row r="8" spans="1:17" ht="19.5" x14ac:dyDescent="0.25">
      <c r="A8" s="3" t="s">
        <v>15</v>
      </c>
      <c r="B8" s="4" t="s">
        <v>191</v>
      </c>
      <c r="C8" s="4">
        <v>7.0999999999999994E-2</v>
      </c>
      <c r="D8" s="4">
        <v>0.1</v>
      </c>
      <c r="E8" s="4">
        <v>7.0999999999999994E-2</v>
      </c>
      <c r="F8" s="4">
        <v>20</v>
      </c>
      <c r="G8" s="4">
        <v>1764</v>
      </c>
      <c r="H8" s="4">
        <v>6.2619999999999996</v>
      </c>
      <c r="I8" s="4">
        <v>7.0999999999999994E-2</v>
      </c>
      <c r="J8" s="4">
        <v>1</v>
      </c>
      <c r="K8" s="4">
        <v>125.244</v>
      </c>
      <c r="L8" s="4" t="str">
        <f t="shared" si="0"/>
        <v>سرانه فروشنده بالاتر</v>
      </c>
      <c r="M8" s="4">
        <v>20</v>
      </c>
      <c r="N8" s="4">
        <v>0</v>
      </c>
      <c r="O8" s="4">
        <v>0</v>
      </c>
      <c r="P8" s="4">
        <v>-0.06</v>
      </c>
      <c r="Q8" s="4">
        <v>-2.95</v>
      </c>
    </row>
    <row r="9" spans="1:17" ht="19.5" x14ac:dyDescent="0.25">
      <c r="A9" s="3" t="s">
        <v>15</v>
      </c>
      <c r="B9" s="4" t="s">
        <v>192</v>
      </c>
      <c r="C9" s="4">
        <v>5.7000000000000002E-2</v>
      </c>
      <c r="D9" s="4">
        <v>0.1</v>
      </c>
      <c r="E9" s="4">
        <v>5.7000000000000002E-2</v>
      </c>
      <c r="F9" s="4">
        <v>12</v>
      </c>
      <c r="G9" s="4">
        <v>1161</v>
      </c>
      <c r="H9" s="4">
        <v>5.5149999999999997</v>
      </c>
      <c r="I9" s="4">
        <v>5.7000000000000002E-2</v>
      </c>
      <c r="J9" s="4">
        <v>2</v>
      </c>
      <c r="K9" s="4">
        <v>33.088999999999999</v>
      </c>
      <c r="L9" s="4" t="str">
        <f t="shared" si="0"/>
        <v>سرانه فروشنده بالاتر</v>
      </c>
      <c r="M9" s="4">
        <v>6</v>
      </c>
      <c r="N9" s="4">
        <v>0</v>
      </c>
      <c r="O9" s="4">
        <v>0</v>
      </c>
      <c r="P9" s="4">
        <v>-0.11</v>
      </c>
      <c r="Q9" s="4">
        <v>-4</v>
      </c>
    </row>
  </sheetData>
  <conditionalFormatting sqref="P2:Q9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9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193</v>
      </c>
      <c r="C2" s="4">
        <v>4.7E-2</v>
      </c>
      <c r="D2" s="4">
        <v>0.1</v>
      </c>
      <c r="E2" s="4">
        <v>4.7E-2</v>
      </c>
      <c r="F2" s="4">
        <v>27</v>
      </c>
      <c r="G2" s="4">
        <v>1703</v>
      </c>
      <c r="H2" s="4">
        <v>2.964</v>
      </c>
      <c r="I2" s="4">
        <v>4.7E-2</v>
      </c>
      <c r="J2" s="4">
        <v>1</v>
      </c>
      <c r="K2" s="4">
        <v>80.040999999999997</v>
      </c>
      <c r="L2" s="4" t="str">
        <f>IF((H2&gt;K2),"سرانه خریدار بالاتر","سرانه فروشنده بالاتر")</f>
        <v>سرانه فروشنده بالاتر</v>
      </c>
      <c r="M2" s="4">
        <v>27</v>
      </c>
      <c r="N2" s="4">
        <v>0</v>
      </c>
      <c r="O2" s="4">
        <v>0</v>
      </c>
      <c r="P2" s="4">
        <v>0</v>
      </c>
      <c r="Q2" s="4">
        <v>-2.99</v>
      </c>
    </row>
  </sheetData>
  <conditionalFormatting sqref="P2:Q2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2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194</v>
      </c>
      <c r="C2" s="4">
        <v>0.112</v>
      </c>
      <c r="D2" s="4">
        <v>0.6</v>
      </c>
      <c r="E2" s="4">
        <v>0.112</v>
      </c>
      <c r="F2" s="4">
        <v>68</v>
      </c>
      <c r="G2" s="4">
        <v>5618</v>
      </c>
      <c r="H2" s="4">
        <v>9.2530000000000001</v>
      </c>
      <c r="I2" s="4">
        <v>0.107</v>
      </c>
      <c r="J2" s="4">
        <v>32</v>
      </c>
      <c r="K2" s="4">
        <v>18.785</v>
      </c>
      <c r="L2" s="4" t="str">
        <f>IF((H2&gt;K2),"سرانه خریدار بالاتر","سرانه فروشنده بالاتر")</f>
        <v>سرانه فروشنده بالاتر</v>
      </c>
      <c r="M2" s="4">
        <v>2</v>
      </c>
      <c r="N2" s="4">
        <v>0</v>
      </c>
      <c r="O2" s="4">
        <v>4.4000000000000004</v>
      </c>
      <c r="P2" s="4">
        <v>-0.37</v>
      </c>
      <c r="Q2" s="4">
        <v>-3</v>
      </c>
    </row>
    <row r="3" spans="1:17" ht="19.5" x14ac:dyDescent="0.25">
      <c r="A3" s="3" t="s">
        <v>15</v>
      </c>
      <c r="B3" s="4" t="s">
        <v>195</v>
      </c>
      <c r="C3" s="4">
        <v>1.1100000000000001</v>
      </c>
      <c r="D3" s="4">
        <v>0.3</v>
      </c>
      <c r="E3" s="4">
        <v>1.1100000000000001</v>
      </c>
      <c r="F3" s="4">
        <v>103</v>
      </c>
      <c r="G3" s="4">
        <v>290</v>
      </c>
      <c r="H3" s="4">
        <v>3.125</v>
      </c>
      <c r="I3" s="4">
        <v>1.1100000000000001</v>
      </c>
      <c r="J3" s="4">
        <v>4</v>
      </c>
      <c r="K3" s="4">
        <v>80.474999999999994</v>
      </c>
      <c r="L3" s="4" t="str">
        <f t="shared" ref="L3:L4" si="0">IF((H3&gt;K3),"سرانه خریدار بالاتر","سرانه فروشنده بالاتر")</f>
        <v>سرانه فروشنده بالاتر</v>
      </c>
      <c r="M3" s="4">
        <v>25.8</v>
      </c>
      <c r="N3" s="4">
        <v>0</v>
      </c>
      <c r="O3" s="4">
        <v>0</v>
      </c>
      <c r="P3" s="4">
        <v>-0.34</v>
      </c>
      <c r="Q3" s="4">
        <v>-2.75</v>
      </c>
    </row>
    <row r="4" spans="1:17" ht="19.5" x14ac:dyDescent="0.25">
      <c r="A4" s="3" t="s">
        <v>15</v>
      </c>
      <c r="B4" s="4" t="s">
        <v>196</v>
      </c>
      <c r="C4" s="4">
        <v>0.16900000000000001</v>
      </c>
      <c r="D4" s="4">
        <v>0.1</v>
      </c>
      <c r="E4" s="4">
        <v>0.16900000000000001</v>
      </c>
      <c r="F4" s="4">
        <v>25</v>
      </c>
      <c r="G4" s="4">
        <v>395</v>
      </c>
      <c r="H4" s="4">
        <v>2.67</v>
      </c>
      <c r="I4" s="4">
        <v>0.16900000000000001</v>
      </c>
      <c r="J4" s="4">
        <v>4</v>
      </c>
      <c r="K4" s="4">
        <v>16.689</v>
      </c>
      <c r="L4" s="4" t="str">
        <f t="shared" si="0"/>
        <v>سرانه فروشنده بالاتر</v>
      </c>
      <c r="M4" s="4">
        <v>6.3</v>
      </c>
      <c r="N4" s="4">
        <v>0</v>
      </c>
      <c r="O4" s="4">
        <v>0</v>
      </c>
      <c r="P4" s="4">
        <v>0</v>
      </c>
      <c r="Q4" s="4">
        <v>-2.78</v>
      </c>
    </row>
  </sheetData>
  <conditionalFormatting sqref="P2:Q4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4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197</v>
      </c>
      <c r="C2" s="4">
        <v>0.54900000000000004</v>
      </c>
      <c r="D2" s="4">
        <v>2.1</v>
      </c>
      <c r="E2" s="4">
        <v>0.28100000000000003</v>
      </c>
      <c r="F2" s="4">
        <v>109</v>
      </c>
      <c r="G2" s="4">
        <v>3737</v>
      </c>
      <c r="H2" s="4">
        <v>9.6340000000000003</v>
      </c>
      <c r="I2" s="4">
        <v>0.32500000000000001</v>
      </c>
      <c r="J2" s="4">
        <v>112</v>
      </c>
      <c r="K2" s="4">
        <v>10.843999999999999</v>
      </c>
      <c r="L2" s="4" t="str">
        <f>IF((H2&gt;K2),"سرانه خریدار بالاتر","سرانه فروشنده بالاتر")</f>
        <v>سرانه فروشنده بالاتر</v>
      </c>
      <c r="M2" s="4">
        <v>1.1000000000000001</v>
      </c>
      <c r="N2" s="4">
        <v>48.7</v>
      </c>
      <c r="O2" s="4">
        <v>40.799999999999997</v>
      </c>
      <c r="P2" s="4">
        <v>1.54</v>
      </c>
      <c r="Q2" s="4">
        <v>3</v>
      </c>
    </row>
    <row r="3" spans="1:17" ht="19.5" x14ac:dyDescent="0.25">
      <c r="A3" s="3" t="s">
        <v>15</v>
      </c>
      <c r="B3" s="4" t="s">
        <v>198</v>
      </c>
      <c r="C3" s="4">
        <v>0.36599999999999999</v>
      </c>
      <c r="D3" s="4">
        <v>0.2</v>
      </c>
      <c r="E3" s="4">
        <v>0.16600000000000001</v>
      </c>
      <c r="F3" s="4">
        <v>36</v>
      </c>
      <c r="G3" s="4">
        <v>698</v>
      </c>
      <c r="H3" s="4">
        <v>3.2189999999999999</v>
      </c>
      <c r="I3" s="4">
        <v>0.36599999999999999</v>
      </c>
      <c r="J3" s="4">
        <v>3</v>
      </c>
      <c r="K3" s="4">
        <v>85.156000000000006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26.5</v>
      </c>
      <c r="N3" s="4">
        <v>54.6</v>
      </c>
      <c r="O3" s="4">
        <v>0</v>
      </c>
      <c r="P3" s="4">
        <v>-0.14000000000000001</v>
      </c>
      <c r="Q3" s="4">
        <v>-2.86</v>
      </c>
    </row>
  </sheetData>
  <conditionalFormatting sqref="P2:Q3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3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199</v>
      </c>
      <c r="C2" s="4">
        <v>51.043999999999997</v>
      </c>
      <c r="D2" s="4">
        <v>51.9</v>
      </c>
      <c r="E2" s="4">
        <v>50.970999999999997</v>
      </c>
      <c r="F2" s="4">
        <v>1771</v>
      </c>
      <c r="G2" s="4">
        <v>1016</v>
      </c>
      <c r="H2" s="4">
        <v>29.241</v>
      </c>
      <c r="I2" s="4">
        <v>49.012999999999998</v>
      </c>
      <c r="J2" s="4">
        <v>1029</v>
      </c>
      <c r="K2" s="4">
        <v>48.393999999999998</v>
      </c>
      <c r="L2" s="4" t="str">
        <f>IF((H2&gt;K2),"سرانه خریدار بالاتر","سرانه فروشنده بالاتر")</f>
        <v>سرانه فروشنده بالاتر</v>
      </c>
      <c r="M2" s="4">
        <v>1.7</v>
      </c>
      <c r="N2" s="4">
        <v>0.1</v>
      </c>
      <c r="O2" s="4">
        <v>3.9</v>
      </c>
      <c r="P2" s="4">
        <v>2.8</v>
      </c>
      <c r="Q2" s="4">
        <v>-3.92</v>
      </c>
    </row>
    <row r="3" spans="1:17" ht="19.5" x14ac:dyDescent="0.25">
      <c r="A3" s="3" t="s">
        <v>15</v>
      </c>
      <c r="B3" s="4" t="s">
        <v>200</v>
      </c>
      <c r="C3" s="4">
        <v>0.94199999999999995</v>
      </c>
      <c r="D3" s="4">
        <v>8.3000000000000007</v>
      </c>
      <c r="E3" s="4">
        <v>0.111</v>
      </c>
      <c r="F3" s="4">
        <v>104</v>
      </c>
      <c r="G3" s="4">
        <v>8812</v>
      </c>
      <c r="H3" s="4">
        <v>9.4049999999999994</v>
      </c>
      <c r="I3" s="4">
        <v>0.94199999999999995</v>
      </c>
      <c r="J3" s="4">
        <v>274</v>
      </c>
      <c r="K3" s="4">
        <v>30.295000000000002</v>
      </c>
      <c r="L3" s="4" t="str">
        <f t="shared" ref="L3:L14" si="0">IF((H3&gt;K3),"سرانه خریدار بالاتر","سرانه فروشنده بالاتر")</f>
        <v>سرانه فروشنده بالاتر</v>
      </c>
      <c r="M3" s="4">
        <v>3.2</v>
      </c>
      <c r="N3" s="4">
        <v>88.2</v>
      </c>
      <c r="O3" s="4">
        <v>0</v>
      </c>
      <c r="P3" s="4">
        <v>0</v>
      </c>
      <c r="Q3" s="4">
        <v>0</v>
      </c>
    </row>
    <row r="4" spans="1:17" ht="19.5" x14ac:dyDescent="0.25">
      <c r="A4" s="3" t="s">
        <v>15</v>
      </c>
      <c r="B4" s="4" t="s">
        <v>201</v>
      </c>
      <c r="C4" s="4">
        <v>5.7140000000000004</v>
      </c>
      <c r="D4" s="4">
        <v>2.1</v>
      </c>
      <c r="E4" s="4">
        <v>5.7140000000000004</v>
      </c>
      <c r="F4" s="4">
        <v>32</v>
      </c>
      <c r="G4" s="4">
        <v>360</v>
      </c>
      <c r="H4" s="4">
        <v>64.281999999999996</v>
      </c>
      <c r="I4" s="4">
        <v>1.208</v>
      </c>
      <c r="J4" s="4">
        <v>47</v>
      </c>
      <c r="K4" s="4">
        <v>9.2530000000000001</v>
      </c>
      <c r="L4" s="4" t="str">
        <f t="shared" si="0"/>
        <v>سرانه خریدار بالاتر</v>
      </c>
      <c r="M4" s="4">
        <v>6.9</v>
      </c>
      <c r="N4" s="4">
        <v>0</v>
      </c>
      <c r="O4" s="4">
        <v>78.8</v>
      </c>
      <c r="P4" s="4">
        <v>3</v>
      </c>
      <c r="Q4" s="4">
        <v>3</v>
      </c>
    </row>
    <row r="5" spans="1:17" ht="19.5" x14ac:dyDescent="0.25">
      <c r="A5" s="3" t="s">
        <v>15</v>
      </c>
      <c r="B5" s="4" t="s">
        <v>202</v>
      </c>
      <c r="C5" s="4">
        <v>3.0939999999999999</v>
      </c>
      <c r="D5" s="4">
        <v>1.1000000000000001</v>
      </c>
      <c r="E5" s="4">
        <v>0.627</v>
      </c>
      <c r="F5" s="4">
        <v>61</v>
      </c>
      <c r="G5" s="4">
        <v>360</v>
      </c>
      <c r="H5" s="4">
        <v>3.7</v>
      </c>
      <c r="I5" s="4">
        <v>3.0840000000000001</v>
      </c>
      <c r="J5" s="4">
        <v>100</v>
      </c>
      <c r="K5" s="4">
        <v>11.102</v>
      </c>
      <c r="L5" s="4" t="str">
        <f t="shared" si="0"/>
        <v>سرانه فروشنده بالاتر</v>
      </c>
      <c r="M5" s="4">
        <v>3</v>
      </c>
      <c r="N5" s="4">
        <v>79.7</v>
      </c>
      <c r="O5" s="4">
        <v>0.3</v>
      </c>
      <c r="P5" s="4">
        <v>-1.02</v>
      </c>
      <c r="Q5" s="4">
        <v>-1.98</v>
      </c>
    </row>
    <row r="6" spans="1:17" ht="19.5" x14ac:dyDescent="0.25">
      <c r="A6" s="3" t="s">
        <v>15</v>
      </c>
      <c r="B6" s="4" t="s">
        <v>203</v>
      </c>
      <c r="C6" s="4">
        <v>0.41699999999999998</v>
      </c>
      <c r="D6" s="4">
        <v>0.9</v>
      </c>
      <c r="E6" s="4">
        <v>1.7000000000000001E-2</v>
      </c>
      <c r="F6" s="4">
        <v>10</v>
      </c>
      <c r="G6" s="4">
        <v>2135</v>
      </c>
      <c r="H6" s="4">
        <v>3.63</v>
      </c>
      <c r="I6" s="4">
        <v>0.41699999999999998</v>
      </c>
      <c r="J6" s="4">
        <v>3</v>
      </c>
      <c r="K6" s="4">
        <v>296.76499999999999</v>
      </c>
      <c r="L6" s="4" t="str">
        <f t="shared" si="0"/>
        <v>سرانه فروشنده بالاتر</v>
      </c>
      <c r="M6" s="4">
        <v>81.8</v>
      </c>
      <c r="N6" s="4">
        <v>95.9</v>
      </c>
      <c r="O6" s="4">
        <v>0</v>
      </c>
      <c r="P6" s="4">
        <v>-0.54</v>
      </c>
      <c r="Q6" s="4">
        <v>-3</v>
      </c>
    </row>
    <row r="7" spans="1:17" ht="19.5" x14ac:dyDescent="0.25">
      <c r="A7" s="3" t="s">
        <v>15</v>
      </c>
      <c r="B7" s="4" t="s">
        <v>204</v>
      </c>
      <c r="C7" s="4">
        <v>1.0269999999999999</v>
      </c>
      <c r="D7" s="4">
        <v>0.7</v>
      </c>
      <c r="E7" s="4">
        <v>1.0269999999999999</v>
      </c>
      <c r="F7" s="4">
        <v>69</v>
      </c>
      <c r="G7" s="4">
        <v>688</v>
      </c>
      <c r="H7" s="4">
        <v>10.24</v>
      </c>
      <c r="I7" s="4">
        <v>1.0269999999999999</v>
      </c>
      <c r="J7" s="4">
        <v>73</v>
      </c>
      <c r="K7" s="4">
        <v>9.6790000000000003</v>
      </c>
      <c r="L7" s="4" t="str">
        <f t="shared" si="0"/>
        <v>سرانه خریدار بالاتر</v>
      </c>
      <c r="M7" s="4">
        <v>1.1000000000000001</v>
      </c>
      <c r="N7" s="4">
        <v>0</v>
      </c>
      <c r="O7" s="4">
        <v>0</v>
      </c>
      <c r="P7" s="4">
        <v>-0.39</v>
      </c>
      <c r="Q7" s="4">
        <v>-3</v>
      </c>
    </row>
    <row r="8" spans="1:17" ht="19.5" x14ac:dyDescent="0.25">
      <c r="A8" s="3" t="s">
        <v>15</v>
      </c>
      <c r="B8" s="4" t="s">
        <v>205</v>
      </c>
      <c r="C8" s="4">
        <v>0.252</v>
      </c>
      <c r="D8" s="4">
        <v>0.4</v>
      </c>
      <c r="E8" s="4">
        <v>1.7999999999999999E-2</v>
      </c>
      <c r="F8" s="4">
        <v>7</v>
      </c>
      <c r="G8" s="4">
        <v>1726</v>
      </c>
      <c r="H8" s="4">
        <v>4.4379999999999997</v>
      </c>
      <c r="I8" s="4">
        <v>0.25</v>
      </c>
      <c r="J8" s="4">
        <v>55</v>
      </c>
      <c r="K8" s="4">
        <v>7.8449999999999998</v>
      </c>
      <c r="L8" s="4" t="str">
        <f t="shared" si="0"/>
        <v>سرانه فروشنده بالاتر</v>
      </c>
      <c r="M8" s="4">
        <v>1.8</v>
      </c>
      <c r="N8" s="4">
        <v>92.9</v>
      </c>
      <c r="O8" s="4">
        <v>0.8</v>
      </c>
      <c r="P8" s="4">
        <v>-0.25</v>
      </c>
      <c r="Q8" s="4">
        <v>-2.7</v>
      </c>
    </row>
    <row r="9" spans="1:17" ht="19.5" x14ac:dyDescent="0.25">
      <c r="A9" s="3" t="s">
        <v>15</v>
      </c>
      <c r="B9" s="4" t="s">
        <v>206</v>
      </c>
      <c r="C9" s="4">
        <v>1.1080000000000001</v>
      </c>
      <c r="D9" s="4">
        <v>0.4</v>
      </c>
      <c r="E9" s="4">
        <v>0.72299999999999998</v>
      </c>
      <c r="F9" s="4">
        <v>50</v>
      </c>
      <c r="G9" s="4">
        <v>366</v>
      </c>
      <c r="H9" s="4">
        <v>5.2919999999999998</v>
      </c>
      <c r="I9" s="4">
        <v>1.1080000000000001</v>
      </c>
      <c r="J9" s="4">
        <v>4</v>
      </c>
      <c r="K9" s="4">
        <v>101.38200000000001</v>
      </c>
      <c r="L9" s="4" t="str">
        <f t="shared" si="0"/>
        <v>سرانه فروشنده بالاتر</v>
      </c>
      <c r="M9" s="4">
        <v>19.2</v>
      </c>
      <c r="N9" s="4">
        <v>34.700000000000003</v>
      </c>
      <c r="O9" s="4">
        <v>0</v>
      </c>
      <c r="P9" s="4">
        <v>-0.27</v>
      </c>
      <c r="Q9" s="4">
        <v>-3</v>
      </c>
    </row>
    <row r="10" spans="1:17" ht="19.5" x14ac:dyDescent="0.25">
      <c r="A10" s="3" t="s">
        <v>15</v>
      </c>
      <c r="B10" s="4" t="s">
        <v>207</v>
      </c>
      <c r="C10" s="4">
        <v>0.30099999999999999</v>
      </c>
      <c r="D10" s="4">
        <v>0.3</v>
      </c>
      <c r="E10" s="4">
        <v>0.30099999999999999</v>
      </c>
      <c r="F10" s="4">
        <v>18</v>
      </c>
      <c r="G10" s="4">
        <v>1013</v>
      </c>
      <c r="H10" s="4">
        <v>16.940000000000001</v>
      </c>
      <c r="I10" s="4">
        <v>0.30099999999999999</v>
      </c>
      <c r="J10" s="4">
        <v>5</v>
      </c>
      <c r="K10" s="4">
        <v>60.982999999999997</v>
      </c>
      <c r="L10" s="4" t="str">
        <f t="shared" si="0"/>
        <v>سرانه فروشنده بالاتر</v>
      </c>
      <c r="M10" s="4">
        <v>3.6</v>
      </c>
      <c r="N10" s="4">
        <v>0</v>
      </c>
      <c r="O10" s="4">
        <v>0</v>
      </c>
      <c r="P10" s="4">
        <v>-0.2</v>
      </c>
      <c r="Q10" s="4">
        <v>-2.96</v>
      </c>
    </row>
    <row r="11" spans="1:17" ht="19.5" x14ac:dyDescent="0.25">
      <c r="A11" s="3" t="s">
        <v>15</v>
      </c>
      <c r="B11" s="4" t="s">
        <v>208</v>
      </c>
      <c r="C11" s="4">
        <v>0.39400000000000002</v>
      </c>
      <c r="D11" s="4">
        <v>0.3</v>
      </c>
      <c r="E11" s="4">
        <v>0.24399999999999999</v>
      </c>
      <c r="F11" s="4">
        <v>30</v>
      </c>
      <c r="G11" s="4">
        <v>723</v>
      </c>
      <c r="H11" s="4">
        <v>5.88</v>
      </c>
      <c r="I11" s="4">
        <v>0.39400000000000002</v>
      </c>
      <c r="J11" s="4">
        <v>15</v>
      </c>
      <c r="K11" s="4">
        <v>18.991</v>
      </c>
      <c r="L11" s="4" t="str">
        <f t="shared" si="0"/>
        <v>سرانه فروشنده بالاتر</v>
      </c>
      <c r="M11" s="4">
        <v>3.2</v>
      </c>
      <c r="N11" s="4">
        <v>38.1</v>
      </c>
      <c r="O11" s="4">
        <v>0</v>
      </c>
      <c r="P11" s="4">
        <v>-0.14000000000000001</v>
      </c>
      <c r="Q11" s="4">
        <v>-2.9</v>
      </c>
    </row>
    <row r="12" spans="1:17" ht="19.5" x14ac:dyDescent="0.25">
      <c r="A12" s="3" t="s">
        <v>15</v>
      </c>
      <c r="B12" s="4" t="s">
        <v>209</v>
      </c>
      <c r="C12" s="4">
        <v>0.28799999999999998</v>
      </c>
      <c r="D12" s="4">
        <v>0.2</v>
      </c>
      <c r="E12" s="4">
        <v>0.28799999999999998</v>
      </c>
      <c r="F12" s="4">
        <v>17</v>
      </c>
      <c r="G12" s="4">
        <v>596</v>
      </c>
      <c r="H12" s="4">
        <v>10.097</v>
      </c>
      <c r="I12" s="4">
        <v>0.28799999999999998</v>
      </c>
      <c r="J12" s="4">
        <v>3</v>
      </c>
      <c r="K12" s="4">
        <v>57.216000000000001</v>
      </c>
      <c r="L12" s="4" t="str">
        <f t="shared" si="0"/>
        <v>سرانه فروشنده بالاتر</v>
      </c>
      <c r="M12" s="4">
        <v>5.7</v>
      </c>
      <c r="N12" s="4">
        <v>0</v>
      </c>
      <c r="O12" s="4">
        <v>0</v>
      </c>
      <c r="P12" s="4">
        <v>-0.1</v>
      </c>
      <c r="Q12" s="4">
        <v>-3</v>
      </c>
    </row>
    <row r="13" spans="1:17" ht="19.5" x14ac:dyDescent="0.25">
      <c r="A13" s="3" t="s">
        <v>15</v>
      </c>
      <c r="B13" s="4" t="s">
        <v>210</v>
      </c>
      <c r="C13" s="4">
        <v>0.36799999999999999</v>
      </c>
      <c r="D13" s="4">
        <v>0.1</v>
      </c>
      <c r="E13" s="4">
        <v>0.36499999999999999</v>
      </c>
      <c r="F13" s="4">
        <v>42</v>
      </c>
      <c r="G13" s="4">
        <v>208</v>
      </c>
      <c r="H13" s="4">
        <v>1.8080000000000001</v>
      </c>
      <c r="I13" s="4">
        <v>0.36799999999999999</v>
      </c>
      <c r="J13" s="4">
        <v>3</v>
      </c>
      <c r="K13" s="4">
        <v>25.515000000000001</v>
      </c>
      <c r="L13" s="4" t="str">
        <f t="shared" si="0"/>
        <v>سرانه فروشنده بالاتر</v>
      </c>
      <c r="M13" s="4">
        <v>14.1</v>
      </c>
      <c r="N13" s="4">
        <v>0.7</v>
      </c>
      <c r="O13" s="4">
        <v>0</v>
      </c>
      <c r="P13" s="4">
        <v>0</v>
      </c>
      <c r="Q13" s="4">
        <v>-2.88</v>
      </c>
    </row>
    <row r="14" spans="1:17" ht="19.5" x14ac:dyDescent="0.25">
      <c r="A14" s="3" t="s">
        <v>15</v>
      </c>
      <c r="B14" s="4" t="s">
        <v>211</v>
      </c>
      <c r="C14" s="4">
        <v>0.13200000000000001</v>
      </c>
      <c r="D14" s="4">
        <v>0.1</v>
      </c>
      <c r="E14" s="4">
        <v>3.2000000000000001E-2</v>
      </c>
      <c r="F14" s="4">
        <v>10</v>
      </c>
      <c r="G14" s="4">
        <v>481</v>
      </c>
      <c r="H14" s="4">
        <v>1.5389999999999999</v>
      </c>
      <c r="I14" s="4">
        <v>0.13200000000000001</v>
      </c>
      <c r="J14" s="4">
        <v>2</v>
      </c>
      <c r="K14" s="4">
        <v>31.745999999999999</v>
      </c>
      <c r="L14" s="4" t="str">
        <f t="shared" si="0"/>
        <v>سرانه فروشنده بالاتر</v>
      </c>
      <c r="M14" s="4">
        <v>20.6</v>
      </c>
      <c r="N14" s="4">
        <v>75.599999999999994</v>
      </c>
      <c r="O14" s="4">
        <v>0</v>
      </c>
      <c r="P14" s="4">
        <v>-0.04</v>
      </c>
      <c r="Q14" s="4">
        <v>-2.99</v>
      </c>
    </row>
  </sheetData>
  <conditionalFormatting sqref="P2:Q14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14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212</v>
      </c>
      <c r="C2" s="4">
        <v>4.7709999999999999</v>
      </c>
      <c r="D2" s="4">
        <v>3.3</v>
      </c>
      <c r="E2" s="4">
        <v>0.39800000000000002</v>
      </c>
      <c r="F2" s="4">
        <v>40</v>
      </c>
      <c r="G2" s="4">
        <v>697</v>
      </c>
      <c r="H2" s="4">
        <v>6.9349999999999996</v>
      </c>
      <c r="I2" s="4">
        <v>2.371</v>
      </c>
      <c r="J2" s="4">
        <v>141</v>
      </c>
      <c r="K2" s="4">
        <v>11.72</v>
      </c>
      <c r="L2" s="4" t="str">
        <f>IF((H2&gt;K2),"سرانه خریدار بالاتر","سرانه فروشنده بالاتر")</f>
        <v>سرانه فروشنده بالاتر</v>
      </c>
      <c r="M2" s="4">
        <v>1.7</v>
      </c>
      <c r="N2" s="4">
        <v>91.6</v>
      </c>
      <c r="O2" s="4">
        <v>50.3</v>
      </c>
      <c r="P2" s="4">
        <v>-1.83</v>
      </c>
      <c r="Q2" s="4">
        <v>-2.82</v>
      </c>
    </row>
    <row r="3" spans="1:17" ht="19.5" x14ac:dyDescent="0.25">
      <c r="A3" s="3" t="s">
        <v>15</v>
      </c>
      <c r="B3" s="4" t="s">
        <v>213</v>
      </c>
      <c r="C3" s="4">
        <v>1.0780000000000001</v>
      </c>
      <c r="D3" s="4">
        <v>1</v>
      </c>
      <c r="E3" s="4">
        <v>0.04</v>
      </c>
      <c r="F3" s="4">
        <v>20</v>
      </c>
      <c r="G3" s="4">
        <v>942</v>
      </c>
      <c r="H3" s="4">
        <v>1.8839999999999999</v>
      </c>
      <c r="I3" s="4">
        <v>1.0780000000000001</v>
      </c>
      <c r="J3" s="4">
        <v>71</v>
      </c>
      <c r="K3" s="4">
        <v>14.302</v>
      </c>
      <c r="L3" s="4" t="str">
        <f t="shared" ref="L3:L7" si="0">IF((H3&gt;K3),"سرانه خریدار بالاتر","سرانه فروشنده بالاتر")</f>
        <v>سرانه فروشنده بالاتر</v>
      </c>
      <c r="M3" s="4">
        <v>7.6</v>
      </c>
      <c r="N3" s="4">
        <v>96.2</v>
      </c>
      <c r="O3" s="4">
        <v>0</v>
      </c>
      <c r="P3" s="4">
        <v>-0.53</v>
      </c>
      <c r="Q3" s="4">
        <v>-2.2200000000000002</v>
      </c>
    </row>
    <row r="4" spans="1:17" ht="19.5" x14ac:dyDescent="0.25">
      <c r="A4" s="3" t="s">
        <v>15</v>
      </c>
      <c r="B4" s="4" t="s">
        <v>214</v>
      </c>
      <c r="C4" s="4">
        <v>0.70499999999999996</v>
      </c>
      <c r="D4" s="4">
        <v>0.3</v>
      </c>
      <c r="E4" s="4">
        <v>0.60499999999999998</v>
      </c>
      <c r="F4" s="4">
        <v>78</v>
      </c>
      <c r="G4" s="4">
        <v>487</v>
      </c>
      <c r="H4" s="4">
        <v>3.7770000000000001</v>
      </c>
      <c r="I4" s="4">
        <v>0.70499999999999996</v>
      </c>
      <c r="J4" s="4">
        <v>64</v>
      </c>
      <c r="K4" s="4">
        <v>5.3650000000000002</v>
      </c>
      <c r="L4" s="4" t="str">
        <f t="shared" si="0"/>
        <v>سرانه فروشنده بالاتر</v>
      </c>
      <c r="M4" s="4">
        <v>1.4</v>
      </c>
      <c r="N4" s="4">
        <v>14.1</v>
      </c>
      <c r="O4" s="4">
        <v>0</v>
      </c>
      <c r="P4" s="4">
        <v>-0.2</v>
      </c>
      <c r="Q4" s="4">
        <v>-2.87</v>
      </c>
    </row>
    <row r="5" spans="1:17" ht="19.5" x14ac:dyDescent="0.25">
      <c r="A5" s="3" t="s">
        <v>15</v>
      </c>
      <c r="B5" s="4" t="s">
        <v>215</v>
      </c>
      <c r="C5" s="4">
        <v>4.0000000000000001E-3</v>
      </c>
      <c r="D5" s="4">
        <v>0.1</v>
      </c>
      <c r="E5" s="4">
        <v>4.0000000000000001E-3</v>
      </c>
      <c r="F5" s="4">
        <v>40</v>
      </c>
      <c r="G5" s="4">
        <v>25261</v>
      </c>
      <c r="H5" s="4">
        <v>2.5259999999999998</v>
      </c>
      <c r="I5" s="4">
        <v>4.0000000000000001E-3</v>
      </c>
      <c r="J5" s="4">
        <v>3</v>
      </c>
      <c r="K5" s="4">
        <v>33.680999999999997</v>
      </c>
      <c r="L5" s="4" t="str">
        <f t="shared" si="0"/>
        <v>سرانه فروشنده بالاتر</v>
      </c>
      <c r="M5" s="4">
        <v>13.3</v>
      </c>
      <c r="N5" s="4">
        <v>0</v>
      </c>
      <c r="O5" s="4">
        <v>0</v>
      </c>
      <c r="P5" s="4">
        <v>-0.05</v>
      </c>
      <c r="Q5" s="4">
        <v>-3</v>
      </c>
    </row>
    <row r="6" spans="1:17" ht="19.5" x14ac:dyDescent="0.25">
      <c r="A6" s="3" t="s">
        <v>15</v>
      </c>
      <c r="B6" s="4" t="s">
        <v>216</v>
      </c>
      <c r="C6" s="4">
        <v>2.1000000000000001E-2</v>
      </c>
      <c r="D6" s="4">
        <v>0.1</v>
      </c>
      <c r="E6" s="4">
        <v>2.1000000000000001E-2</v>
      </c>
      <c r="F6" s="4">
        <v>16</v>
      </c>
      <c r="G6" s="4">
        <v>3524</v>
      </c>
      <c r="H6" s="4">
        <v>4.625</v>
      </c>
      <c r="I6" s="4">
        <v>2.1000000000000001E-2</v>
      </c>
      <c r="J6" s="4">
        <v>2</v>
      </c>
      <c r="K6" s="4">
        <v>37.002000000000002</v>
      </c>
      <c r="L6" s="4" t="str">
        <f t="shared" si="0"/>
        <v>سرانه فروشنده بالاتر</v>
      </c>
      <c r="M6" s="4">
        <v>8</v>
      </c>
      <c r="N6" s="4">
        <v>0</v>
      </c>
      <c r="O6" s="4">
        <v>0</v>
      </c>
      <c r="P6" s="4">
        <v>-0.03</v>
      </c>
      <c r="Q6" s="4">
        <v>-2.98</v>
      </c>
    </row>
    <row r="7" spans="1:17" ht="19.5" x14ac:dyDescent="0.25">
      <c r="A7" s="3" t="s">
        <v>15</v>
      </c>
      <c r="B7" s="4" t="s">
        <v>217</v>
      </c>
      <c r="C7" s="4">
        <v>9.9000000000000005E-2</v>
      </c>
      <c r="D7" s="4">
        <v>0.1</v>
      </c>
      <c r="E7" s="4">
        <v>9.9000000000000005E-2</v>
      </c>
      <c r="F7" s="4">
        <v>24</v>
      </c>
      <c r="G7" s="4">
        <v>723</v>
      </c>
      <c r="H7" s="4">
        <v>2.9820000000000002</v>
      </c>
      <c r="I7" s="4">
        <v>9.9000000000000005E-2</v>
      </c>
      <c r="J7" s="4">
        <v>63</v>
      </c>
      <c r="K7" s="4">
        <v>1.1359999999999999</v>
      </c>
      <c r="L7" s="4" t="str">
        <f t="shared" si="0"/>
        <v>سرانه خریدار بالاتر</v>
      </c>
      <c r="M7" s="4">
        <v>2.6</v>
      </c>
      <c r="N7" s="4">
        <v>0</v>
      </c>
      <c r="O7" s="4">
        <v>0.1</v>
      </c>
      <c r="P7" s="4">
        <v>0</v>
      </c>
      <c r="Q7" s="4">
        <v>-2.9</v>
      </c>
    </row>
  </sheetData>
  <conditionalFormatting sqref="P2:Q7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7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218</v>
      </c>
      <c r="C2" s="4">
        <v>9.0609999999999999</v>
      </c>
      <c r="D2" s="4">
        <v>21.7</v>
      </c>
      <c r="E2" s="4">
        <v>2.0230000000000001</v>
      </c>
      <c r="F2" s="4">
        <v>467</v>
      </c>
      <c r="G2" s="4">
        <v>2391</v>
      </c>
      <c r="H2" s="4">
        <v>10.358000000000001</v>
      </c>
      <c r="I2" s="4">
        <v>9.0609999999999999</v>
      </c>
      <c r="J2" s="4">
        <v>1230</v>
      </c>
      <c r="K2" s="4">
        <v>17.614000000000001</v>
      </c>
      <c r="L2" s="4" t="str">
        <f>IF((H2&gt;K2),"سرانه خریدار بالاتر","سرانه فروشنده بالاتر")</f>
        <v>سرانه فروشنده بالاتر</v>
      </c>
      <c r="M2" s="4">
        <v>1.7</v>
      </c>
      <c r="N2" s="4">
        <v>77.599999999999994</v>
      </c>
      <c r="O2" s="4">
        <v>0</v>
      </c>
      <c r="P2" s="4">
        <v>3.52</v>
      </c>
      <c r="Q2" s="4">
        <v>4.03</v>
      </c>
    </row>
    <row r="3" spans="1:17" ht="19.5" x14ac:dyDescent="0.25">
      <c r="A3" s="3" t="s">
        <v>15</v>
      </c>
      <c r="B3" s="4" t="s">
        <v>219</v>
      </c>
      <c r="C3" s="4">
        <v>2.4510000000000001</v>
      </c>
      <c r="D3" s="4">
        <v>3.8</v>
      </c>
      <c r="E3" s="4">
        <v>0.52</v>
      </c>
      <c r="F3" s="4">
        <v>30</v>
      </c>
      <c r="G3" s="4">
        <v>1583</v>
      </c>
      <c r="H3" s="4">
        <v>27.439</v>
      </c>
      <c r="I3" s="4">
        <v>1.7490000000000001</v>
      </c>
      <c r="J3" s="4">
        <v>112</v>
      </c>
      <c r="K3" s="4">
        <v>24.72</v>
      </c>
      <c r="L3" s="4" t="str">
        <f t="shared" ref="L3:L12" si="0">IF((H3&gt;K3),"سرانه خریدار بالاتر","سرانه فروشنده بالاتر")</f>
        <v>سرانه خریدار بالاتر</v>
      </c>
      <c r="M3" s="4">
        <v>1.1000000000000001</v>
      </c>
      <c r="N3" s="4">
        <v>78.7</v>
      </c>
      <c r="O3" s="4">
        <v>28.6</v>
      </c>
      <c r="P3" s="4">
        <v>-0.94</v>
      </c>
      <c r="Q3" s="4">
        <v>-2.94</v>
      </c>
    </row>
    <row r="4" spans="1:17" ht="19.5" x14ac:dyDescent="0.25">
      <c r="A4" s="3" t="s">
        <v>15</v>
      </c>
      <c r="B4" s="4" t="s">
        <v>220</v>
      </c>
      <c r="C4" s="4">
        <v>1.675</v>
      </c>
      <c r="D4" s="4">
        <v>3.5</v>
      </c>
      <c r="E4" s="4">
        <v>0.34200000000000003</v>
      </c>
      <c r="F4" s="4">
        <v>86</v>
      </c>
      <c r="G4" s="4">
        <v>2076</v>
      </c>
      <c r="H4" s="4">
        <v>8.2560000000000002</v>
      </c>
      <c r="I4" s="4">
        <v>1.675</v>
      </c>
      <c r="J4" s="4">
        <v>2901</v>
      </c>
      <c r="K4" s="4">
        <v>1.1990000000000001</v>
      </c>
      <c r="L4" s="4" t="str">
        <f t="shared" si="0"/>
        <v>سرانه خریدار بالاتر</v>
      </c>
      <c r="M4" s="4">
        <v>6.9</v>
      </c>
      <c r="N4" s="4">
        <v>79.5</v>
      </c>
      <c r="O4" s="4">
        <v>0</v>
      </c>
      <c r="P4" s="4">
        <v>-1.73</v>
      </c>
      <c r="Q4" s="4">
        <v>-3</v>
      </c>
    </row>
    <row r="5" spans="1:17" ht="19.5" x14ac:dyDescent="0.25">
      <c r="A5" s="3" t="s">
        <v>15</v>
      </c>
      <c r="B5" s="4" t="s">
        <v>221</v>
      </c>
      <c r="C5" s="4">
        <v>11.85</v>
      </c>
      <c r="D5" s="4">
        <v>2.9</v>
      </c>
      <c r="E5" s="4">
        <v>6.85</v>
      </c>
      <c r="F5" s="4">
        <v>385</v>
      </c>
      <c r="G5" s="4">
        <v>251</v>
      </c>
      <c r="H5" s="4">
        <v>4.4660000000000002</v>
      </c>
      <c r="I5" s="4">
        <v>10.85</v>
      </c>
      <c r="J5" s="4">
        <v>408</v>
      </c>
      <c r="K5" s="4">
        <v>6.6749999999999998</v>
      </c>
      <c r="L5" s="4" t="str">
        <f t="shared" si="0"/>
        <v>سرانه فروشنده بالاتر</v>
      </c>
      <c r="M5" s="4">
        <v>1.5</v>
      </c>
      <c r="N5" s="4">
        <v>42.1</v>
      </c>
      <c r="O5" s="4">
        <v>8.4</v>
      </c>
      <c r="P5" s="4">
        <v>-1.8</v>
      </c>
      <c r="Q5" s="4">
        <v>-2.97</v>
      </c>
    </row>
    <row r="6" spans="1:17" ht="19.5" x14ac:dyDescent="0.25">
      <c r="A6" s="3" t="s">
        <v>15</v>
      </c>
      <c r="B6" s="4" t="s">
        <v>222</v>
      </c>
      <c r="C6" s="4">
        <v>1.5169999999999999</v>
      </c>
      <c r="D6" s="4">
        <v>1.9</v>
      </c>
      <c r="E6" s="4">
        <v>0.96699999999999997</v>
      </c>
      <c r="F6" s="4">
        <v>244</v>
      </c>
      <c r="G6" s="4">
        <v>1251</v>
      </c>
      <c r="H6" s="4">
        <v>4.9580000000000002</v>
      </c>
      <c r="I6" s="4">
        <v>1.5169999999999999</v>
      </c>
      <c r="J6" s="4">
        <v>1191</v>
      </c>
      <c r="K6" s="4">
        <v>1.593</v>
      </c>
      <c r="L6" s="4" t="str">
        <f t="shared" si="0"/>
        <v>سرانه خریدار بالاتر</v>
      </c>
      <c r="M6" s="4">
        <v>3.1</v>
      </c>
      <c r="N6" s="4">
        <v>36.200000000000003</v>
      </c>
      <c r="O6" s="4">
        <v>0</v>
      </c>
      <c r="P6" s="4">
        <v>-1.08</v>
      </c>
      <c r="Q6" s="4">
        <v>-3</v>
      </c>
    </row>
    <row r="7" spans="1:17" ht="19.5" x14ac:dyDescent="0.25">
      <c r="A7" s="3" t="s">
        <v>15</v>
      </c>
      <c r="B7" s="4" t="s">
        <v>223</v>
      </c>
      <c r="C7" s="4">
        <v>0.754</v>
      </c>
      <c r="D7" s="4">
        <v>1.7</v>
      </c>
      <c r="E7" s="4">
        <v>0.16</v>
      </c>
      <c r="F7" s="4">
        <v>33</v>
      </c>
      <c r="G7" s="4">
        <v>2239</v>
      </c>
      <c r="H7" s="4">
        <v>10.856</v>
      </c>
      <c r="I7" s="4">
        <v>0.65400000000000003</v>
      </c>
      <c r="J7" s="4">
        <v>63</v>
      </c>
      <c r="K7" s="4">
        <v>23.242999999999999</v>
      </c>
      <c r="L7" s="4" t="str">
        <f t="shared" si="0"/>
        <v>سرانه فروشنده بالاتر</v>
      </c>
      <c r="M7" s="4">
        <v>2.1</v>
      </c>
      <c r="N7" s="4">
        <v>78.8</v>
      </c>
      <c r="O7" s="4">
        <v>13.2</v>
      </c>
      <c r="P7" s="4">
        <v>-0.84</v>
      </c>
      <c r="Q7" s="4">
        <v>-2.97</v>
      </c>
    </row>
    <row r="8" spans="1:17" ht="19.5" x14ac:dyDescent="0.25">
      <c r="A8" s="3" t="s">
        <v>15</v>
      </c>
      <c r="B8" s="4" t="s">
        <v>224</v>
      </c>
      <c r="C8" s="4">
        <v>9.5000000000000001E-2</v>
      </c>
      <c r="D8" s="4">
        <v>0.1</v>
      </c>
      <c r="E8" s="4">
        <v>0.09</v>
      </c>
      <c r="F8" s="4">
        <v>56</v>
      </c>
      <c r="G8" s="4">
        <v>1292</v>
      </c>
      <c r="H8" s="4">
        <v>2.0760000000000001</v>
      </c>
      <c r="I8" s="4">
        <v>9.5000000000000001E-2</v>
      </c>
      <c r="J8" s="4">
        <v>36</v>
      </c>
      <c r="K8" s="4">
        <v>3.4089999999999998</v>
      </c>
      <c r="L8" s="4" t="str">
        <f t="shared" si="0"/>
        <v>سرانه فروشنده بالاتر</v>
      </c>
      <c r="M8" s="4">
        <v>1.6</v>
      </c>
      <c r="N8" s="4">
        <v>5.2</v>
      </c>
      <c r="O8" s="4">
        <v>0</v>
      </c>
      <c r="P8" s="4">
        <v>-0.08</v>
      </c>
      <c r="Q8" s="4">
        <v>-2.94</v>
      </c>
    </row>
    <row r="9" spans="1:17" ht="19.5" x14ac:dyDescent="0.25">
      <c r="A9" s="3" t="s">
        <v>15</v>
      </c>
      <c r="B9" s="4" t="s">
        <v>225</v>
      </c>
      <c r="C9" s="4">
        <v>0.73799999999999999</v>
      </c>
      <c r="D9" s="4">
        <v>0.1</v>
      </c>
      <c r="E9" s="4">
        <v>0.70799999999999996</v>
      </c>
      <c r="F9" s="4">
        <v>59</v>
      </c>
      <c r="G9" s="4">
        <v>165</v>
      </c>
      <c r="H9" s="4">
        <v>1.98</v>
      </c>
      <c r="I9" s="4">
        <v>0.73799999999999999</v>
      </c>
      <c r="J9" s="4">
        <v>10</v>
      </c>
      <c r="K9" s="4">
        <v>12.177</v>
      </c>
      <c r="L9" s="4" t="str">
        <f t="shared" si="0"/>
        <v>سرانه فروشنده بالاتر</v>
      </c>
      <c r="M9" s="4">
        <v>6.1</v>
      </c>
      <c r="N9" s="4">
        <v>4</v>
      </c>
      <c r="O9" s="4">
        <v>0</v>
      </c>
      <c r="P9" s="4">
        <v>-0.06</v>
      </c>
      <c r="Q9" s="4">
        <v>-2.96</v>
      </c>
    </row>
    <row r="10" spans="1:17" ht="19.5" x14ac:dyDescent="0.25">
      <c r="A10" s="3" t="s">
        <v>15</v>
      </c>
      <c r="B10" s="4" t="s">
        <v>226</v>
      </c>
      <c r="C10" s="4">
        <v>0.156</v>
      </c>
      <c r="D10" s="4">
        <v>0.1</v>
      </c>
      <c r="E10" s="4">
        <v>0.156</v>
      </c>
      <c r="F10" s="4">
        <v>6</v>
      </c>
      <c r="G10" s="4">
        <v>715</v>
      </c>
      <c r="H10" s="4">
        <v>18.59</v>
      </c>
      <c r="I10" s="4">
        <v>0.156</v>
      </c>
      <c r="J10" s="4">
        <v>3</v>
      </c>
      <c r="K10" s="4">
        <v>37.18</v>
      </c>
      <c r="L10" s="4" t="str">
        <f t="shared" si="0"/>
        <v>سرانه فروشنده بالاتر</v>
      </c>
      <c r="M10" s="4">
        <v>2</v>
      </c>
      <c r="N10" s="4">
        <v>0</v>
      </c>
      <c r="O10" s="4">
        <v>0</v>
      </c>
      <c r="P10" s="4">
        <v>-7.0000000000000007E-2</v>
      </c>
      <c r="Q10" s="4">
        <v>-2.99</v>
      </c>
    </row>
    <row r="11" spans="1:17" ht="19.5" x14ac:dyDescent="0.25">
      <c r="A11" s="3" t="s">
        <v>15</v>
      </c>
      <c r="B11" s="4" t="s">
        <v>227</v>
      </c>
      <c r="C11" s="4">
        <v>0.45200000000000001</v>
      </c>
      <c r="D11" s="4">
        <v>0.1</v>
      </c>
      <c r="E11" s="4">
        <v>0.40699999999999997</v>
      </c>
      <c r="F11" s="4">
        <v>24</v>
      </c>
      <c r="G11" s="4">
        <v>220</v>
      </c>
      <c r="H11" s="4">
        <v>3.7309999999999999</v>
      </c>
      <c r="I11" s="4">
        <v>0.45200000000000001</v>
      </c>
      <c r="J11" s="4">
        <v>3</v>
      </c>
      <c r="K11" s="4">
        <v>33.146999999999998</v>
      </c>
      <c r="L11" s="4" t="str">
        <f t="shared" si="0"/>
        <v>سرانه فروشنده بالاتر</v>
      </c>
      <c r="M11" s="4">
        <v>8.9</v>
      </c>
      <c r="N11" s="4">
        <v>9.9</v>
      </c>
      <c r="O11" s="4">
        <v>0</v>
      </c>
      <c r="P11" s="4">
        <v>-0.05</v>
      </c>
      <c r="Q11" s="4">
        <v>-2.99</v>
      </c>
    </row>
    <row r="12" spans="1:17" ht="19.5" x14ac:dyDescent="0.25">
      <c r="A12" s="3" t="s">
        <v>15</v>
      </c>
      <c r="B12" s="4" t="s">
        <v>228</v>
      </c>
      <c r="C12" s="4">
        <v>8.0000000000000002E-3</v>
      </c>
      <c r="D12" s="4">
        <v>0.1</v>
      </c>
      <c r="E12" s="4">
        <v>8.0000000000000002E-3</v>
      </c>
      <c r="F12" s="4">
        <v>13</v>
      </c>
      <c r="G12" s="4">
        <v>7129</v>
      </c>
      <c r="H12" s="4">
        <v>4.3869999999999996</v>
      </c>
      <c r="I12" s="4">
        <v>8.0000000000000002E-3</v>
      </c>
      <c r="J12" s="4">
        <v>12</v>
      </c>
      <c r="K12" s="4">
        <v>4.7530000000000001</v>
      </c>
      <c r="L12" s="4" t="str">
        <f t="shared" si="0"/>
        <v>سرانه فروشنده بالاتر</v>
      </c>
      <c r="M12" s="4">
        <v>1.1000000000000001</v>
      </c>
      <c r="N12" s="4">
        <v>0</v>
      </c>
      <c r="O12" s="4">
        <v>0</v>
      </c>
      <c r="P12" s="4">
        <v>-0.04</v>
      </c>
      <c r="Q12" s="4">
        <v>-3</v>
      </c>
    </row>
  </sheetData>
  <conditionalFormatting sqref="P2:Q12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12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229</v>
      </c>
      <c r="C2" s="4">
        <v>5.6369999999999996</v>
      </c>
      <c r="D2" s="4">
        <v>38.799999999999997</v>
      </c>
      <c r="E2" s="4">
        <v>1.08</v>
      </c>
      <c r="F2" s="4">
        <v>512</v>
      </c>
      <c r="G2" s="4">
        <v>6890</v>
      </c>
      <c r="H2" s="4">
        <v>14.534000000000001</v>
      </c>
      <c r="I2" s="4">
        <v>3.7450000000000001</v>
      </c>
      <c r="J2" s="4">
        <v>1092</v>
      </c>
      <c r="K2" s="4">
        <v>23.629000000000001</v>
      </c>
      <c r="L2" s="4" t="str">
        <f>IF((H2&gt;K2),"سرانه خریدار بالاتر","سرانه فروشنده بالاتر")</f>
        <v>سرانه فروشنده بالاتر</v>
      </c>
      <c r="M2" s="4">
        <v>1.6</v>
      </c>
      <c r="N2" s="4">
        <v>80.8</v>
      </c>
      <c r="O2" s="4">
        <v>33.5</v>
      </c>
      <c r="P2" s="4">
        <v>3.92</v>
      </c>
      <c r="Q2" s="4">
        <v>5.97</v>
      </c>
    </row>
  </sheetData>
  <conditionalFormatting sqref="P2:Q2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2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230</v>
      </c>
      <c r="C2" s="4">
        <v>0.22700000000000001</v>
      </c>
      <c r="D2" s="4">
        <v>1.4</v>
      </c>
      <c r="E2" s="4">
        <v>2.5999999999999999E-2</v>
      </c>
      <c r="F2" s="4">
        <v>34</v>
      </c>
      <c r="G2" s="4">
        <v>6457</v>
      </c>
      <c r="H2" s="4">
        <v>4.9379999999999997</v>
      </c>
      <c r="I2" s="4">
        <v>0.22700000000000001</v>
      </c>
      <c r="J2" s="4">
        <v>835</v>
      </c>
      <c r="K2" s="4">
        <v>1.7549999999999999</v>
      </c>
      <c r="L2" s="4" t="str">
        <f>IF((H2&gt;K2),"سرانه خریدار بالاتر","سرانه فروشنده بالاتر")</f>
        <v>سرانه خریدار بالاتر</v>
      </c>
      <c r="M2" s="4">
        <v>2.8</v>
      </c>
      <c r="N2" s="4">
        <v>88.4</v>
      </c>
      <c r="O2" s="4">
        <v>0</v>
      </c>
      <c r="P2" s="4">
        <v>-0.89</v>
      </c>
      <c r="Q2" s="4">
        <v>-3</v>
      </c>
    </row>
    <row r="3" spans="1:17" ht="19.5" x14ac:dyDescent="0.25">
      <c r="A3" s="3" t="s">
        <v>15</v>
      </c>
      <c r="B3" s="4" t="s">
        <v>231</v>
      </c>
      <c r="C3" s="4">
        <v>1.26</v>
      </c>
      <c r="D3" s="4">
        <v>0.4</v>
      </c>
      <c r="E3" s="4">
        <v>1.26</v>
      </c>
      <c r="F3" s="4">
        <v>195</v>
      </c>
      <c r="G3" s="4">
        <v>367</v>
      </c>
      <c r="H3" s="4">
        <v>2.371</v>
      </c>
      <c r="I3" s="4">
        <v>1.26</v>
      </c>
      <c r="J3" s="4">
        <v>8</v>
      </c>
      <c r="K3" s="4">
        <v>57.802999999999997</v>
      </c>
      <c r="L3" s="4" t="str">
        <f t="shared" ref="L3:L5" si="0">IF((H3&gt;K3),"سرانه خریدار بالاتر","سرانه فروشنده بالاتر")</f>
        <v>سرانه فروشنده بالاتر</v>
      </c>
      <c r="M3" s="4">
        <v>24.4</v>
      </c>
      <c r="N3" s="4">
        <v>0</v>
      </c>
      <c r="O3" s="4">
        <v>0</v>
      </c>
      <c r="P3" s="4">
        <v>-0.54</v>
      </c>
      <c r="Q3" s="4">
        <v>-5.96</v>
      </c>
    </row>
    <row r="4" spans="1:17" ht="19.5" x14ac:dyDescent="0.25">
      <c r="A4" s="3" t="s">
        <v>15</v>
      </c>
      <c r="B4" s="4" t="s">
        <v>232</v>
      </c>
      <c r="C4" s="4">
        <v>8.5000000000000006E-2</v>
      </c>
      <c r="D4" s="4">
        <v>0.2</v>
      </c>
      <c r="E4" s="4">
        <v>8.5000000000000006E-2</v>
      </c>
      <c r="F4" s="4">
        <v>1</v>
      </c>
      <c r="G4" s="4">
        <v>2634</v>
      </c>
      <c r="H4" s="4">
        <v>223.89</v>
      </c>
      <c r="I4" s="4">
        <v>8.5000000000000006E-2</v>
      </c>
      <c r="J4" s="4">
        <v>15</v>
      </c>
      <c r="K4" s="4">
        <v>14.926</v>
      </c>
      <c r="L4" s="4" t="str">
        <f t="shared" si="0"/>
        <v>سرانه خریدار بالاتر</v>
      </c>
      <c r="M4" s="4">
        <v>15</v>
      </c>
      <c r="N4" s="4">
        <v>0</v>
      </c>
      <c r="O4" s="4">
        <v>0</v>
      </c>
      <c r="P4" s="4">
        <v>0.34</v>
      </c>
      <c r="Q4" s="4">
        <v>3</v>
      </c>
    </row>
    <row r="5" spans="1:17" ht="19.5" x14ac:dyDescent="0.25">
      <c r="A5" s="3" t="s">
        <v>15</v>
      </c>
      <c r="B5" s="4" t="s">
        <v>233</v>
      </c>
      <c r="C5" s="4">
        <v>2.7E-2</v>
      </c>
      <c r="D5" s="4">
        <v>0.1</v>
      </c>
      <c r="E5" s="4">
        <v>1.4E-2</v>
      </c>
      <c r="F5" s="4">
        <v>29</v>
      </c>
      <c r="G5" s="4">
        <v>5319</v>
      </c>
      <c r="H5" s="4">
        <v>2.5680000000000001</v>
      </c>
      <c r="I5" s="4">
        <v>2.7E-2</v>
      </c>
      <c r="J5" s="4">
        <v>5</v>
      </c>
      <c r="K5" s="4">
        <v>28.722999999999999</v>
      </c>
      <c r="L5" s="4" t="str">
        <f t="shared" si="0"/>
        <v>سرانه فروشنده بالاتر</v>
      </c>
      <c r="M5" s="4">
        <v>11.2</v>
      </c>
      <c r="N5" s="4">
        <v>46.9</v>
      </c>
      <c r="O5" s="4">
        <v>0</v>
      </c>
      <c r="P5" s="4">
        <v>-0.11</v>
      </c>
      <c r="Q5" s="4">
        <v>-2</v>
      </c>
    </row>
  </sheetData>
  <conditionalFormatting sqref="P2:Q5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5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234</v>
      </c>
      <c r="C2" s="4">
        <v>0.58199999999999996</v>
      </c>
      <c r="D2" s="4">
        <v>1.2</v>
      </c>
      <c r="E2" s="4">
        <v>7.2999999999999995E-2</v>
      </c>
      <c r="F2" s="4">
        <v>25</v>
      </c>
      <c r="G2" s="4">
        <v>2093</v>
      </c>
      <c r="H2" s="4">
        <v>6.1120000000000001</v>
      </c>
      <c r="I2" s="4">
        <v>0.58099999999999996</v>
      </c>
      <c r="J2" s="4">
        <v>144</v>
      </c>
      <c r="K2" s="4">
        <v>8.4450000000000003</v>
      </c>
      <c r="L2" s="4" t="str">
        <f>IF((H2&gt;K2),"سرانه خریدار بالاتر","سرانه فروشنده بالاتر")</f>
        <v>سرانه فروشنده بالاتر</v>
      </c>
      <c r="M2" s="4">
        <v>1.4</v>
      </c>
      <c r="N2" s="4">
        <v>87.4</v>
      </c>
      <c r="O2" s="4">
        <v>0</v>
      </c>
      <c r="P2" s="4">
        <v>-0.71</v>
      </c>
      <c r="Q2" s="4">
        <v>-2.99</v>
      </c>
    </row>
    <row r="3" spans="1:17" ht="19.5" x14ac:dyDescent="0.25">
      <c r="A3" s="3" t="s">
        <v>15</v>
      </c>
      <c r="B3" s="4" t="s">
        <v>235</v>
      </c>
      <c r="C3" s="4">
        <v>0.20300000000000001</v>
      </c>
      <c r="D3" s="4">
        <v>0.1</v>
      </c>
      <c r="E3" s="4">
        <v>0.13100000000000001</v>
      </c>
      <c r="F3" s="4">
        <v>12</v>
      </c>
      <c r="G3" s="4">
        <v>698</v>
      </c>
      <c r="H3" s="4">
        <v>7.62</v>
      </c>
      <c r="I3" s="4">
        <v>0.20300000000000001</v>
      </c>
      <c r="J3" s="4">
        <v>12</v>
      </c>
      <c r="K3" s="4">
        <v>11.808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1.5</v>
      </c>
      <c r="N3" s="4">
        <v>35.299999999999997</v>
      </c>
      <c r="O3" s="4">
        <v>0</v>
      </c>
      <c r="P3" s="4">
        <v>-0.14000000000000001</v>
      </c>
      <c r="Q3" s="4">
        <v>-2.86</v>
      </c>
    </row>
  </sheetData>
  <conditionalFormatting sqref="P2:Q3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3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236</v>
      </c>
      <c r="C2" s="4">
        <v>0.74099999999999999</v>
      </c>
      <c r="D2" s="4">
        <v>1.8</v>
      </c>
      <c r="E2" s="4">
        <v>0.28599999999999998</v>
      </c>
      <c r="F2" s="4">
        <v>169</v>
      </c>
      <c r="G2" s="4">
        <v>2530</v>
      </c>
      <c r="H2" s="4">
        <v>4.282</v>
      </c>
      <c r="I2" s="4">
        <v>0.34100000000000003</v>
      </c>
      <c r="J2" s="4">
        <v>125</v>
      </c>
      <c r="K2" s="4">
        <v>6.9020000000000001</v>
      </c>
      <c r="L2" s="4" t="str">
        <f>IF((H2&gt;K2),"سرانه خریدار بالاتر","سرانه فروشنده بالاتر")</f>
        <v>سرانه فروشنده بالاتر</v>
      </c>
      <c r="M2" s="4">
        <v>1.6</v>
      </c>
      <c r="N2" s="4">
        <v>61.4</v>
      </c>
      <c r="O2" s="4">
        <v>53.9</v>
      </c>
      <c r="P2" s="4">
        <v>-0.55000000000000004</v>
      </c>
      <c r="Q2" s="4">
        <v>-2.99</v>
      </c>
    </row>
    <row r="3" spans="1:17" ht="19.5" x14ac:dyDescent="0.25">
      <c r="A3" s="3" t="s">
        <v>15</v>
      </c>
      <c r="B3" s="4" t="s">
        <v>237</v>
      </c>
      <c r="C3" s="4">
        <v>0.111</v>
      </c>
      <c r="D3" s="4">
        <v>0.1</v>
      </c>
      <c r="E3" s="4">
        <v>0.111</v>
      </c>
      <c r="F3" s="4">
        <v>25</v>
      </c>
      <c r="G3" s="4">
        <v>1032</v>
      </c>
      <c r="H3" s="4">
        <v>4.5819999999999999</v>
      </c>
      <c r="I3" s="4">
        <v>0.111</v>
      </c>
      <c r="J3" s="4">
        <v>2</v>
      </c>
      <c r="K3" s="4">
        <v>57.276000000000003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12.5</v>
      </c>
      <c r="N3" s="4">
        <v>0</v>
      </c>
      <c r="O3" s="4">
        <v>0</v>
      </c>
      <c r="P3" s="4">
        <v>0</v>
      </c>
      <c r="Q3" s="4">
        <v>-2.91</v>
      </c>
    </row>
  </sheetData>
  <conditionalFormatting sqref="P2:Q3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3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238</v>
      </c>
      <c r="C2" s="4">
        <v>0.17599999999999999</v>
      </c>
      <c r="D2" s="4">
        <v>1.1000000000000001</v>
      </c>
      <c r="E2" s="4">
        <v>2.5999999999999999E-2</v>
      </c>
      <c r="F2" s="4">
        <v>37</v>
      </c>
      <c r="G2" s="4">
        <v>6129</v>
      </c>
      <c r="H2" s="4">
        <v>4.3070000000000004</v>
      </c>
      <c r="I2" s="4">
        <v>0.17599999999999999</v>
      </c>
      <c r="J2" s="4">
        <v>59</v>
      </c>
      <c r="K2" s="4">
        <v>18.283000000000001</v>
      </c>
      <c r="L2" s="4" t="str">
        <f>IF((H2&gt;K2),"سرانه خریدار بالاتر","سرانه فروشنده بالاتر")</f>
        <v>سرانه فروشنده بالاتر</v>
      </c>
      <c r="M2" s="4">
        <v>4.2</v>
      </c>
      <c r="N2" s="4">
        <v>85.3</v>
      </c>
      <c r="O2" s="4">
        <v>0</v>
      </c>
      <c r="P2" s="4">
        <v>-0.65</v>
      </c>
      <c r="Q2" s="4">
        <v>-2.98</v>
      </c>
    </row>
    <row r="3" spans="1:17" ht="19.5" x14ac:dyDescent="0.25">
      <c r="A3" s="3" t="s">
        <v>15</v>
      </c>
      <c r="B3" s="4" t="s">
        <v>239</v>
      </c>
      <c r="C3" s="4">
        <v>0.14199999999999999</v>
      </c>
      <c r="D3" s="4">
        <v>0.4</v>
      </c>
      <c r="E3" s="4">
        <v>2E-3</v>
      </c>
      <c r="F3" s="4">
        <v>2</v>
      </c>
      <c r="G3" s="4">
        <v>2797</v>
      </c>
      <c r="H3" s="4">
        <v>2.7970000000000002</v>
      </c>
      <c r="I3" s="4">
        <v>0.14199999999999999</v>
      </c>
      <c r="J3" s="4">
        <v>1</v>
      </c>
      <c r="K3" s="4">
        <v>397.17399999999998</v>
      </c>
      <c r="L3" s="4" t="str">
        <f t="shared" ref="L3:L10" si="0">IF((H3&gt;K3),"سرانه خریدار بالاتر","سرانه فروشنده بالاتر")</f>
        <v>سرانه فروشنده بالاتر</v>
      </c>
      <c r="M3" s="4">
        <v>142</v>
      </c>
      <c r="N3" s="4">
        <v>98.6</v>
      </c>
      <c r="O3" s="4">
        <v>0</v>
      </c>
      <c r="P3" s="4">
        <v>-0.8</v>
      </c>
      <c r="Q3" s="4">
        <v>-4</v>
      </c>
    </row>
    <row r="4" spans="1:17" ht="19.5" x14ac:dyDescent="0.25">
      <c r="A4" s="3" t="s">
        <v>15</v>
      </c>
      <c r="B4" s="4" t="s">
        <v>240</v>
      </c>
      <c r="C4" s="4">
        <v>0.20799999999999999</v>
      </c>
      <c r="D4" s="4">
        <v>0.2</v>
      </c>
      <c r="E4" s="4">
        <v>8.0000000000000002E-3</v>
      </c>
      <c r="F4" s="4">
        <v>3</v>
      </c>
      <c r="G4" s="4">
        <v>796</v>
      </c>
      <c r="H4" s="4">
        <v>2.1230000000000002</v>
      </c>
      <c r="I4" s="4">
        <v>0.20799999999999999</v>
      </c>
      <c r="J4" s="4">
        <v>4</v>
      </c>
      <c r="K4" s="4">
        <v>41.392000000000003</v>
      </c>
      <c r="L4" s="4" t="str">
        <f t="shared" si="0"/>
        <v>سرانه فروشنده بالاتر</v>
      </c>
      <c r="M4" s="4">
        <v>19.5</v>
      </c>
      <c r="N4" s="4">
        <v>95.9</v>
      </c>
      <c r="O4" s="4">
        <v>0</v>
      </c>
      <c r="P4" s="4">
        <v>-0.13</v>
      </c>
      <c r="Q4" s="4">
        <v>-2.89</v>
      </c>
    </row>
    <row r="5" spans="1:17" ht="19.5" x14ac:dyDescent="0.25">
      <c r="A5" s="3" t="s">
        <v>15</v>
      </c>
      <c r="B5" s="4" t="s">
        <v>241</v>
      </c>
      <c r="C5" s="4">
        <v>0.06</v>
      </c>
      <c r="D5" s="4">
        <v>0.2</v>
      </c>
      <c r="E5" s="4">
        <v>0.06</v>
      </c>
      <c r="F5" s="4">
        <v>10</v>
      </c>
      <c r="G5" s="4">
        <v>2565</v>
      </c>
      <c r="H5" s="4">
        <v>15.39</v>
      </c>
      <c r="I5" s="4">
        <v>0.06</v>
      </c>
      <c r="J5" s="4">
        <v>1</v>
      </c>
      <c r="K5" s="4">
        <v>153.9</v>
      </c>
      <c r="L5" s="4" t="str">
        <f t="shared" si="0"/>
        <v>سرانه فروشنده بالاتر</v>
      </c>
      <c r="M5" s="4">
        <v>10</v>
      </c>
      <c r="N5" s="4">
        <v>0</v>
      </c>
      <c r="O5" s="4">
        <v>0</v>
      </c>
      <c r="P5" s="4">
        <v>-0.16</v>
      </c>
      <c r="Q5" s="4">
        <v>-2</v>
      </c>
    </row>
    <row r="6" spans="1:17" ht="19.5" x14ac:dyDescent="0.25">
      <c r="A6" s="3" t="s">
        <v>15</v>
      </c>
      <c r="B6" s="4" t="s">
        <v>242</v>
      </c>
      <c r="C6" s="4">
        <v>5.5E-2</v>
      </c>
      <c r="D6" s="4">
        <v>0.1</v>
      </c>
      <c r="E6" s="4">
        <v>0.02</v>
      </c>
      <c r="F6" s="4">
        <v>5</v>
      </c>
      <c r="G6" s="4">
        <v>2807</v>
      </c>
      <c r="H6" s="4">
        <v>11.228</v>
      </c>
      <c r="I6" s="4">
        <v>5.5E-2</v>
      </c>
      <c r="J6" s="4">
        <v>1</v>
      </c>
      <c r="K6" s="4">
        <v>154.38499999999999</v>
      </c>
      <c r="L6" s="4" t="str">
        <f t="shared" si="0"/>
        <v>سرانه فروشنده بالاتر</v>
      </c>
      <c r="M6" s="4">
        <v>13.8</v>
      </c>
      <c r="N6" s="4">
        <v>62.7</v>
      </c>
      <c r="O6" s="4">
        <v>0</v>
      </c>
      <c r="P6" s="4">
        <v>-0.11</v>
      </c>
      <c r="Q6" s="4">
        <v>-2.99</v>
      </c>
    </row>
    <row r="7" spans="1:17" ht="19.5" x14ac:dyDescent="0.25">
      <c r="A7" s="3" t="s">
        <v>15</v>
      </c>
      <c r="B7" s="4" t="s">
        <v>243</v>
      </c>
      <c r="C7" s="4">
        <v>0.03</v>
      </c>
      <c r="D7" s="4">
        <v>0.1</v>
      </c>
      <c r="E7" s="4">
        <v>0.03</v>
      </c>
      <c r="F7" s="4">
        <v>10</v>
      </c>
      <c r="G7" s="4">
        <v>4648</v>
      </c>
      <c r="H7" s="4">
        <v>13.944000000000001</v>
      </c>
      <c r="I7" s="4">
        <v>0.03</v>
      </c>
      <c r="J7" s="4">
        <v>2</v>
      </c>
      <c r="K7" s="4">
        <v>69.72</v>
      </c>
      <c r="L7" s="4" t="str">
        <f t="shared" si="0"/>
        <v>سرانه فروشنده بالاتر</v>
      </c>
      <c r="M7" s="4">
        <v>5</v>
      </c>
      <c r="N7" s="4">
        <v>0</v>
      </c>
      <c r="O7" s="4">
        <v>0</v>
      </c>
      <c r="P7" s="4">
        <v>-0.09</v>
      </c>
      <c r="Q7" s="4">
        <v>-2.99</v>
      </c>
    </row>
    <row r="8" spans="1:17" ht="19.5" x14ac:dyDescent="0.25">
      <c r="A8" s="3" t="s">
        <v>15</v>
      </c>
      <c r="B8" s="4" t="s">
        <v>244</v>
      </c>
      <c r="C8" s="4">
        <v>0.22</v>
      </c>
      <c r="D8" s="4">
        <v>0.1</v>
      </c>
      <c r="E8" s="4">
        <v>0.22</v>
      </c>
      <c r="F8" s="4">
        <v>11</v>
      </c>
      <c r="G8" s="4">
        <v>542</v>
      </c>
      <c r="H8" s="4">
        <v>10.84</v>
      </c>
      <c r="I8" s="4">
        <v>0.22</v>
      </c>
      <c r="J8" s="4">
        <v>2</v>
      </c>
      <c r="K8" s="4">
        <v>59.62</v>
      </c>
      <c r="L8" s="4" t="str">
        <f t="shared" si="0"/>
        <v>سرانه فروشنده بالاتر</v>
      </c>
      <c r="M8" s="4">
        <v>5.5</v>
      </c>
      <c r="N8" s="4">
        <v>0</v>
      </c>
      <c r="O8" s="4">
        <v>0</v>
      </c>
      <c r="P8" s="4">
        <v>-0.06</v>
      </c>
      <c r="Q8" s="4">
        <v>-1.99</v>
      </c>
    </row>
    <row r="9" spans="1:17" ht="19.5" x14ac:dyDescent="0.25">
      <c r="A9" s="3" t="s">
        <v>15</v>
      </c>
      <c r="B9" s="4" t="s">
        <v>245</v>
      </c>
      <c r="C9" s="4">
        <v>3.1E-2</v>
      </c>
      <c r="D9" s="4">
        <v>0.1</v>
      </c>
      <c r="E9" s="4">
        <v>6.0000000000000001E-3</v>
      </c>
      <c r="F9" s="4">
        <v>5</v>
      </c>
      <c r="G9" s="4">
        <v>2426</v>
      </c>
      <c r="H9" s="4">
        <v>2.911</v>
      </c>
      <c r="I9" s="4">
        <v>3.1E-2</v>
      </c>
      <c r="J9" s="4">
        <v>3</v>
      </c>
      <c r="K9" s="4">
        <v>25.068999999999999</v>
      </c>
      <c r="L9" s="4" t="str">
        <f t="shared" si="0"/>
        <v>سرانه فروشنده بالاتر</v>
      </c>
      <c r="M9" s="4">
        <v>8.6</v>
      </c>
      <c r="N9" s="4">
        <v>79.7</v>
      </c>
      <c r="O9" s="4">
        <v>0</v>
      </c>
      <c r="P9" s="4">
        <v>-0.04</v>
      </c>
      <c r="Q9" s="4">
        <v>-2.97</v>
      </c>
    </row>
    <row r="10" spans="1:17" ht="19.5" x14ac:dyDescent="0.25">
      <c r="A10" s="3" t="s">
        <v>15</v>
      </c>
      <c r="B10" s="4" t="s">
        <v>246</v>
      </c>
      <c r="C10" s="4">
        <v>2.9000000000000001E-2</v>
      </c>
      <c r="D10" s="4">
        <v>0.1</v>
      </c>
      <c r="E10" s="4">
        <v>2.9000000000000001E-2</v>
      </c>
      <c r="F10" s="4">
        <v>4</v>
      </c>
      <c r="G10" s="4">
        <v>1941</v>
      </c>
      <c r="H10" s="4">
        <v>14.071999999999999</v>
      </c>
      <c r="I10" s="4">
        <v>2.9000000000000001E-2</v>
      </c>
      <c r="J10" s="4">
        <v>1</v>
      </c>
      <c r="K10" s="4">
        <v>56.289000000000001</v>
      </c>
      <c r="L10" s="4" t="str">
        <f t="shared" si="0"/>
        <v>سرانه فروشنده بالاتر</v>
      </c>
      <c r="M10" s="4">
        <v>4</v>
      </c>
      <c r="N10" s="4">
        <v>0</v>
      </c>
      <c r="O10" s="4">
        <v>0</v>
      </c>
      <c r="P10" s="4">
        <v>-0.05</v>
      </c>
      <c r="Q10" s="4">
        <v>-2.99</v>
      </c>
    </row>
  </sheetData>
  <conditionalFormatting sqref="P2:Q10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10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247</v>
      </c>
      <c r="C2" s="4">
        <v>2.5999999999999999E-2</v>
      </c>
      <c r="D2" s="4">
        <v>0.1</v>
      </c>
      <c r="E2" s="4">
        <v>1E-3</v>
      </c>
      <c r="F2" s="4">
        <v>3</v>
      </c>
      <c r="G2" s="4">
        <v>2133</v>
      </c>
      <c r="H2" s="4">
        <v>0.71099999999999997</v>
      </c>
      <c r="I2" s="4">
        <v>2.5999999999999999E-2</v>
      </c>
      <c r="J2" s="4">
        <v>1</v>
      </c>
      <c r="K2" s="4">
        <v>55.457999999999998</v>
      </c>
      <c r="L2" s="4" t="str">
        <f>IF((H2&gt;K2),"سرانه خریدار بالاتر","سرانه فروشنده بالاتر")</f>
        <v>سرانه فروشنده بالاتر</v>
      </c>
      <c r="M2" s="4">
        <v>78</v>
      </c>
      <c r="N2" s="4">
        <v>96.2</v>
      </c>
      <c r="O2" s="4">
        <v>0</v>
      </c>
      <c r="P2" s="4">
        <v>-0.03</v>
      </c>
      <c r="Q2" s="4">
        <v>-3</v>
      </c>
    </row>
  </sheetData>
  <conditionalFormatting sqref="P2:Q2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2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248</v>
      </c>
      <c r="C2" s="4">
        <v>3.5000000000000003E-2</v>
      </c>
      <c r="D2" s="4">
        <v>0.6</v>
      </c>
      <c r="E2" s="4">
        <v>5.0000000000000001E-3</v>
      </c>
      <c r="F2" s="4">
        <v>34</v>
      </c>
      <c r="G2" s="4">
        <v>17302</v>
      </c>
      <c r="H2" s="4">
        <v>2.544</v>
      </c>
      <c r="I2" s="4">
        <v>3.5000000000000003E-2</v>
      </c>
      <c r="J2" s="4">
        <v>1</v>
      </c>
      <c r="K2" s="4">
        <v>605.57000000000005</v>
      </c>
      <c r="L2" s="4" t="str">
        <f>IF((H2&gt;K2),"سرانه خریدار بالاتر","سرانه فروشنده بالاتر")</f>
        <v>سرانه فروشنده بالاتر</v>
      </c>
      <c r="M2" s="4">
        <v>238</v>
      </c>
      <c r="N2" s="4">
        <v>85.1</v>
      </c>
      <c r="O2" s="4">
        <v>0</v>
      </c>
      <c r="P2" s="4">
        <v>-0.37</v>
      </c>
      <c r="Q2" s="4">
        <v>-2.99</v>
      </c>
    </row>
  </sheetData>
  <conditionalFormatting sqref="P2:Q2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2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249</v>
      </c>
      <c r="C2" s="4">
        <v>1.105</v>
      </c>
      <c r="D2" s="4">
        <v>0.8</v>
      </c>
      <c r="E2" s="4">
        <v>5.0000000000000001E-3</v>
      </c>
      <c r="F2" s="4">
        <v>3</v>
      </c>
      <c r="G2" s="4">
        <v>777</v>
      </c>
      <c r="H2" s="4">
        <v>1.2949999999999999</v>
      </c>
      <c r="I2" s="4">
        <v>1.105</v>
      </c>
      <c r="J2" s="4">
        <v>10</v>
      </c>
      <c r="K2" s="4">
        <v>85.858999999999995</v>
      </c>
      <c r="L2" s="4" t="str">
        <f>IF((H2&gt;K2),"سرانه خریدار بالاتر","سرانه فروشنده بالاتر")</f>
        <v>سرانه فروشنده بالاتر</v>
      </c>
      <c r="M2" s="4">
        <v>66.3</v>
      </c>
      <c r="N2" s="4">
        <v>99.5</v>
      </c>
      <c r="O2" s="4">
        <v>0</v>
      </c>
      <c r="P2" s="4">
        <v>-0.51</v>
      </c>
      <c r="Q2" s="4">
        <v>-3</v>
      </c>
    </row>
  </sheetData>
  <conditionalFormatting sqref="P2:Q2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2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250</v>
      </c>
      <c r="C2" s="4">
        <v>7.4999999999999997E-2</v>
      </c>
      <c r="D2" s="4">
        <v>0.1</v>
      </c>
      <c r="E2" s="4">
        <v>7.4999999999999997E-2</v>
      </c>
      <c r="F2" s="4">
        <v>1</v>
      </c>
      <c r="G2" s="4">
        <v>1710</v>
      </c>
      <c r="H2" s="4">
        <v>128.25</v>
      </c>
      <c r="I2" s="4">
        <v>7.4999999999999997E-2</v>
      </c>
      <c r="J2" s="4">
        <v>4</v>
      </c>
      <c r="K2" s="4">
        <v>32.061999999999998</v>
      </c>
      <c r="L2" s="4" t="str">
        <f>IF((H2&gt;K2),"سرانه خریدار بالاتر","سرانه فروشنده بالاتر")</f>
        <v>سرانه خریدار بالاتر</v>
      </c>
      <c r="M2" s="4">
        <v>4</v>
      </c>
      <c r="N2" s="4">
        <v>0</v>
      </c>
      <c r="O2" s="4">
        <v>0</v>
      </c>
      <c r="P2" s="4">
        <v>0.26</v>
      </c>
      <c r="Q2" s="4">
        <v>2</v>
      </c>
    </row>
  </sheetData>
  <conditionalFormatting sqref="P2:Q2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2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251</v>
      </c>
      <c r="C2" s="4">
        <v>0.26200000000000001</v>
      </c>
      <c r="D2" s="4">
        <v>1.7</v>
      </c>
      <c r="E2" s="4">
        <v>4.8000000000000001E-2</v>
      </c>
      <c r="F2" s="4">
        <v>46</v>
      </c>
      <c r="G2" s="4">
        <v>6483</v>
      </c>
      <c r="H2" s="4">
        <v>6.7649999999999997</v>
      </c>
      <c r="I2" s="4">
        <v>0.157</v>
      </c>
      <c r="J2" s="4">
        <v>98</v>
      </c>
      <c r="K2" s="4">
        <v>10.385999999999999</v>
      </c>
      <c r="L2" s="4" t="str">
        <f>IF((H2&gt;K2),"سرانه خریدار بالاتر","سرانه فروشنده بالاتر")</f>
        <v>سرانه فروشنده بالاتر</v>
      </c>
      <c r="M2" s="4">
        <v>1.5</v>
      </c>
      <c r="N2" s="4">
        <v>81.599999999999994</v>
      </c>
      <c r="O2" s="4">
        <v>40</v>
      </c>
      <c r="P2" s="4">
        <v>-1.03</v>
      </c>
      <c r="Q2" s="4">
        <v>-3</v>
      </c>
    </row>
    <row r="3" spans="1:17" ht="19.5" x14ac:dyDescent="0.25">
      <c r="A3" s="3" t="s">
        <v>15</v>
      </c>
      <c r="B3" s="4" t="s">
        <v>252</v>
      </c>
      <c r="C3" s="4">
        <v>0.25700000000000001</v>
      </c>
      <c r="D3" s="4">
        <v>0.7</v>
      </c>
      <c r="E3" s="4">
        <v>0.107</v>
      </c>
      <c r="F3" s="4">
        <v>27</v>
      </c>
      <c r="G3" s="4">
        <v>2641</v>
      </c>
      <c r="H3" s="4">
        <v>10.465999999999999</v>
      </c>
      <c r="I3" s="4">
        <v>0.25700000000000001</v>
      </c>
      <c r="J3" s="4">
        <v>21</v>
      </c>
      <c r="K3" s="4">
        <v>32.320999999999998</v>
      </c>
      <c r="L3" s="4" t="str">
        <f t="shared" ref="L3:L5" si="0">IF((H3&gt;K3),"سرانه خریدار بالاتر","سرانه فروشنده بالاتر")</f>
        <v>سرانه فروشنده بالاتر</v>
      </c>
      <c r="M3" s="4">
        <v>3.1</v>
      </c>
      <c r="N3" s="4">
        <v>58.4</v>
      </c>
      <c r="O3" s="4">
        <v>0</v>
      </c>
      <c r="P3" s="4">
        <v>-0.41</v>
      </c>
      <c r="Q3" s="4">
        <v>-2.98</v>
      </c>
    </row>
    <row r="4" spans="1:17" ht="19.5" x14ac:dyDescent="0.25">
      <c r="A4" s="3" t="s">
        <v>15</v>
      </c>
      <c r="B4" s="4" t="s">
        <v>253</v>
      </c>
      <c r="C4" s="4">
        <v>0.33200000000000002</v>
      </c>
      <c r="D4" s="4">
        <v>0.6</v>
      </c>
      <c r="E4" s="4">
        <v>0.33200000000000002</v>
      </c>
      <c r="F4" s="4">
        <v>138</v>
      </c>
      <c r="G4" s="4">
        <v>1802</v>
      </c>
      <c r="H4" s="4">
        <v>4.335</v>
      </c>
      <c r="I4" s="4">
        <v>0.33200000000000002</v>
      </c>
      <c r="J4" s="4">
        <v>4</v>
      </c>
      <c r="K4" s="4">
        <v>149.566</v>
      </c>
      <c r="L4" s="4" t="str">
        <f t="shared" si="0"/>
        <v>سرانه فروشنده بالاتر</v>
      </c>
      <c r="M4" s="4">
        <v>34.5</v>
      </c>
      <c r="N4" s="4">
        <v>0</v>
      </c>
      <c r="O4" s="4">
        <v>0</v>
      </c>
      <c r="P4" s="4">
        <v>-0.17</v>
      </c>
      <c r="Q4" s="4">
        <v>-2.99</v>
      </c>
    </row>
    <row r="5" spans="1:17" ht="19.5" x14ac:dyDescent="0.25">
      <c r="A5" s="3" t="s">
        <v>15</v>
      </c>
      <c r="B5" s="4" t="s">
        <v>254</v>
      </c>
      <c r="C5" s="4">
        <v>0.71399999999999997</v>
      </c>
      <c r="D5" s="4">
        <v>0.3</v>
      </c>
      <c r="E5" s="4">
        <v>0.104</v>
      </c>
      <c r="F5" s="4">
        <v>8</v>
      </c>
      <c r="G5" s="4">
        <v>483</v>
      </c>
      <c r="H5" s="4">
        <v>6.2789999999999999</v>
      </c>
      <c r="I5" s="4">
        <v>0.71399999999999997</v>
      </c>
      <c r="J5" s="4">
        <v>6</v>
      </c>
      <c r="K5" s="4">
        <v>57.476999999999997</v>
      </c>
      <c r="L5" s="4" t="str">
        <f t="shared" si="0"/>
        <v>سرانه فروشنده بالاتر</v>
      </c>
      <c r="M5" s="4">
        <v>9.1999999999999993</v>
      </c>
      <c r="N5" s="4">
        <v>85.4</v>
      </c>
      <c r="O5" s="4">
        <v>0</v>
      </c>
      <c r="P5" s="4">
        <v>-0.21</v>
      </c>
      <c r="Q5" s="4">
        <v>-2.89</v>
      </c>
    </row>
  </sheetData>
  <conditionalFormatting sqref="P2:Q5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5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255</v>
      </c>
      <c r="C2" s="4">
        <v>0.22600000000000001</v>
      </c>
      <c r="D2" s="4">
        <v>0.4</v>
      </c>
      <c r="E2" s="4">
        <v>0.22600000000000001</v>
      </c>
      <c r="F2" s="4">
        <v>8</v>
      </c>
      <c r="G2" s="4">
        <v>1856</v>
      </c>
      <c r="H2" s="4">
        <v>52.432000000000002</v>
      </c>
      <c r="I2" s="4">
        <v>0.22600000000000001</v>
      </c>
      <c r="J2" s="4">
        <v>6</v>
      </c>
      <c r="K2" s="4">
        <v>69.909000000000006</v>
      </c>
      <c r="L2" s="4" t="str">
        <f>IF((H2&gt;K2),"سرانه خریدار بالاتر","سرانه فروشنده بالاتر")</f>
        <v>سرانه فروشنده بالاتر</v>
      </c>
      <c r="M2" s="4">
        <v>1.3</v>
      </c>
      <c r="N2" s="4">
        <v>0</v>
      </c>
      <c r="O2" s="4">
        <v>0</v>
      </c>
      <c r="P2" s="4">
        <v>-0.27</v>
      </c>
      <c r="Q2" s="4">
        <v>-2.96</v>
      </c>
    </row>
    <row r="3" spans="1:17" ht="19.5" x14ac:dyDescent="0.25">
      <c r="A3" s="3" t="s">
        <v>15</v>
      </c>
      <c r="B3" s="4" t="s">
        <v>256</v>
      </c>
      <c r="C3" s="4">
        <v>0.112</v>
      </c>
      <c r="D3" s="4">
        <v>0.3</v>
      </c>
      <c r="E3" s="4">
        <v>0.112</v>
      </c>
      <c r="F3" s="4">
        <v>42</v>
      </c>
      <c r="G3" s="4">
        <v>2361</v>
      </c>
      <c r="H3" s="4">
        <v>6.2960000000000003</v>
      </c>
      <c r="I3" s="4">
        <v>0.112</v>
      </c>
      <c r="J3" s="4">
        <v>2</v>
      </c>
      <c r="K3" s="4">
        <v>132.21600000000001</v>
      </c>
      <c r="L3" s="4" t="str">
        <f t="shared" ref="L3:L4" si="0">IF((H3&gt;K3),"سرانه خریدار بالاتر","سرانه فروشنده بالاتر")</f>
        <v>سرانه فروشنده بالاتر</v>
      </c>
      <c r="M3" s="4">
        <v>21</v>
      </c>
      <c r="N3" s="4">
        <v>0</v>
      </c>
      <c r="O3" s="4">
        <v>0</v>
      </c>
      <c r="P3" s="4">
        <v>-0.17</v>
      </c>
      <c r="Q3" s="4">
        <v>-2.96</v>
      </c>
    </row>
    <row r="4" spans="1:17" ht="19.5" x14ac:dyDescent="0.25">
      <c r="A4" s="3" t="s">
        <v>15</v>
      </c>
      <c r="B4" s="4" t="s">
        <v>257</v>
      </c>
      <c r="C4" s="4">
        <v>5.0999999999999997E-2</v>
      </c>
      <c r="D4" s="4">
        <v>0.1</v>
      </c>
      <c r="E4" s="4">
        <v>5.0999999999999997E-2</v>
      </c>
      <c r="F4" s="4">
        <v>36</v>
      </c>
      <c r="G4" s="4">
        <v>2455</v>
      </c>
      <c r="H4" s="4">
        <v>3.4780000000000002</v>
      </c>
      <c r="I4" s="4">
        <v>5.0999999999999997E-2</v>
      </c>
      <c r="J4" s="4">
        <v>1</v>
      </c>
      <c r="K4" s="4">
        <v>125.205</v>
      </c>
      <c r="L4" s="4" t="str">
        <f t="shared" si="0"/>
        <v>سرانه فروشنده بالاتر</v>
      </c>
      <c r="M4" s="4">
        <v>36</v>
      </c>
      <c r="N4" s="4">
        <v>0</v>
      </c>
      <c r="O4" s="4">
        <v>0</v>
      </c>
      <c r="P4" s="4">
        <v>-0.08</v>
      </c>
      <c r="Q4" s="4">
        <v>-2.97</v>
      </c>
    </row>
  </sheetData>
  <conditionalFormatting sqref="P2:Q4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4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258</v>
      </c>
      <c r="C2" s="4">
        <v>0.157</v>
      </c>
      <c r="D2" s="4">
        <v>0.6</v>
      </c>
      <c r="E2" s="4">
        <v>7.0000000000000001E-3</v>
      </c>
      <c r="F2" s="4">
        <v>4</v>
      </c>
      <c r="G2" s="4">
        <v>3682</v>
      </c>
      <c r="H2" s="4">
        <v>6.444</v>
      </c>
      <c r="I2" s="4">
        <v>0.157</v>
      </c>
      <c r="J2" s="4">
        <v>14</v>
      </c>
      <c r="K2" s="4">
        <v>41.290999999999997</v>
      </c>
      <c r="L2" s="4" t="str">
        <f>IF((H2&gt;K2),"سرانه خریدار بالاتر","سرانه فروشنده بالاتر")</f>
        <v>سرانه فروشنده بالاتر</v>
      </c>
      <c r="M2" s="4">
        <v>6.4</v>
      </c>
      <c r="N2" s="4">
        <v>95.5</v>
      </c>
      <c r="O2" s="4">
        <v>0</v>
      </c>
      <c r="P2" s="4">
        <v>-0.35</v>
      </c>
      <c r="Q2" s="4">
        <v>-3</v>
      </c>
    </row>
  </sheetData>
  <conditionalFormatting sqref="P2:Q2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2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259</v>
      </c>
      <c r="C2" s="4">
        <v>0.49199999999999999</v>
      </c>
      <c r="D2" s="4">
        <v>7.7</v>
      </c>
      <c r="E2" s="4">
        <v>5.0000000000000001E-3</v>
      </c>
      <c r="F2" s="4">
        <v>5</v>
      </c>
      <c r="G2" s="4">
        <v>15615</v>
      </c>
      <c r="H2" s="4">
        <v>15.615</v>
      </c>
      <c r="I2" s="4">
        <v>0.49199999999999999</v>
      </c>
      <c r="J2" s="4">
        <v>61</v>
      </c>
      <c r="K2" s="4">
        <v>125.944</v>
      </c>
      <c r="L2" s="4" t="str">
        <f>IF((H2&gt;K2),"سرانه خریدار بالاتر","سرانه فروشنده بالاتر")</f>
        <v>سرانه فروشنده بالاتر</v>
      </c>
      <c r="M2" s="4">
        <v>8.1</v>
      </c>
      <c r="N2" s="4">
        <v>98.9</v>
      </c>
      <c r="O2" s="4">
        <v>0</v>
      </c>
      <c r="P2" s="4">
        <v>-2.99</v>
      </c>
      <c r="Q2" s="4">
        <v>-2.99</v>
      </c>
    </row>
    <row r="3" spans="1:17" ht="19.5" x14ac:dyDescent="0.25">
      <c r="A3" s="3" t="s">
        <v>15</v>
      </c>
      <c r="B3" s="4" t="s">
        <v>260</v>
      </c>
      <c r="C3" s="4">
        <v>0.223</v>
      </c>
      <c r="D3" s="4">
        <v>0.3</v>
      </c>
      <c r="E3" s="4">
        <v>2E-3</v>
      </c>
      <c r="F3" s="4">
        <v>2</v>
      </c>
      <c r="G3" s="4">
        <v>1305</v>
      </c>
      <c r="H3" s="4">
        <v>1.3049999999999999</v>
      </c>
      <c r="I3" s="4">
        <v>0.223</v>
      </c>
      <c r="J3" s="4">
        <v>2</v>
      </c>
      <c r="K3" s="4">
        <v>145.50700000000001</v>
      </c>
      <c r="L3" s="4" t="str">
        <f t="shared" ref="L3:L4" si="0">IF((H3&gt;K3),"سرانه خریدار بالاتر","سرانه فروشنده بالاتر")</f>
        <v>سرانه فروشنده بالاتر</v>
      </c>
      <c r="M3" s="4">
        <v>111.5</v>
      </c>
      <c r="N3" s="4">
        <v>99.3</v>
      </c>
      <c r="O3" s="4">
        <v>0</v>
      </c>
      <c r="P3" s="4">
        <v>-0.18</v>
      </c>
      <c r="Q3" s="4">
        <v>-3</v>
      </c>
    </row>
    <row r="4" spans="1:17" ht="19.5" x14ac:dyDescent="0.25">
      <c r="A4" s="3" t="s">
        <v>15</v>
      </c>
      <c r="B4" s="4" t="s">
        <v>261</v>
      </c>
      <c r="C4" s="4">
        <v>0.45500000000000002</v>
      </c>
      <c r="D4" s="4">
        <v>0.2</v>
      </c>
      <c r="E4" s="4">
        <v>0.35499999999999998</v>
      </c>
      <c r="F4" s="4">
        <v>25</v>
      </c>
      <c r="G4" s="4">
        <v>502</v>
      </c>
      <c r="H4" s="4">
        <v>7.1280000000000001</v>
      </c>
      <c r="I4" s="4">
        <v>0.45500000000000002</v>
      </c>
      <c r="J4" s="4">
        <v>4</v>
      </c>
      <c r="K4" s="4">
        <v>57.101999999999997</v>
      </c>
      <c r="L4" s="4" t="str">
        <f t="shared" si="0"/>
        <v>سرانه فروشنده بالاتر</v>
      </c>
      <c r="M4" s="4">
        <v>8</v>
      </c>
      <c r="N4" s="4">
        <v>21.9</v>
      </c>
      <c r="O4" s="4">
        <v>0</v>
      </c>
      <c r="P4" s="4">
        <v>-0.46</v>
      </c>
      <c r="Q4" s="4">
        <v>-4</v>
      </c>
    </row>
  </sheetData>
  <conditionalFormatting sqref="P2:Q4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4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263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264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262</v>
      </c>
      <c r="C2" s="4">
        <v>4.2000000000000003E-2</v>
      </c>
      <c r="D2" s="4">
        <v>0.4</v>
      </c>
      <c r="E2" s="4">
        <v>2E-3</v>
      </c>
      <c r="F2" s="4">
        <v>8</v>
      </c>
      <c r="G2" s="4">
        <v>9283</v>
      </c>
      <c r="H2" s="4">
        <v>2.3210000000000002</v>
      </c>
      <c r="I2" s="4">
        <v>4.2000000000000003E-2</v>
      </c>
      <c r="J2" s="4">
        <v>3</v>
      </c>
      <c r="K2" s="4">
        <v>129.96199999999999</v>
      </c>
      <c r="L2" s="4" t="str">
        <f>IF((H2&gt;K2),"سرانه خریدار بالاتر","سرانه فروشنده بالاتر")</f>
        <v>سرانه فروشنده بالاتر</v>
      </c>
      <c r="M2" s="4">
        <v>56</v>
      </c>
      <c r="N2" s="4">
        <v>95.6</v>
      </c>
      <c r="O2" s="4">
        <v>0</v>
      </c>
      <c r="P2" s="4">
        <v>-0.24</v>
      </c>
      <c r="Q2" s="4">
        <v>-3</v>
      </c>
    </row>
  </sheetData>
  <conditionalFormatting sqref="P2:Q2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2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لاستیک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2021-04-24T12:33:38Z</dcterms:created>
  <dcterms:modified xsi:type="dcterms:W3CDTF">2021-04-24T09:02:54Z</dcterms:modified>
</cp:coreProperties>
</file>